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tabRatio="718"/>
  </bookViews>
  <sheets>
    <sheet name="tot" sheetId="1" r:id="rId1"/>
    <sheet name="agric" sheetId="2" r:id="rId2"/>
    <sheet name="estraz miner" sheetId="3" r:id="rId3"/>
    <sheet name="att manif" sheetId="4" r:id="rId4"/>
    <sheet name="energia elett" sheetId="5" r:id="rId5"/>
    <sheet name="acqua" sheetId="6" r:id="rId6"/>
    <sheet name="costruz" sheetId="7" r:id="rId7"/>
    <sheet name="commercio" sheetId="8" r:id="rId8"/>
    <sheet name="trasp" sheetId="9" r:id="rId9"/>
    <sheet name="alloggio" sheetId="10" r:id="rId10"/>
    <sheet name="info comunic" sheetId="11" r:id="rId11"/>
    <sheet name="att finanz" sheetId="12" r:id="rId12"/>
    <sheet name="att immob" sheetId="13" r:id="rId13"/>
    <sheet name="att profess" sheetId="14" r:id="rId14"/>
    <sheet name="noleggio" sheetId="15" r:id="rId15"/>
    <sheet name="istruz" sheetId="16" r:id="rId16"/>
    <sheet name="sanità" sheetId="17" r:id="rId17"/>
    <sheet name="att artist" sheetId="18" r:id="rId18"/>
    <sheet name="altri serviz" sheetId="19" r:id="rId19"/>
    <sheet name="non classif" sheetId="20" r:id="rId20"/>
  </sheets>
  <definedNames>
    <definedName name="_xlnm.Print_Titles" localSheetId="1">agric!$1:$4</definedName>
    <definedName name="_xlnm.Print_Titles" localSheetId="9">alloggio!$1:$4</definedName>
    <definedName name="_xlnm.Print_Titles" localSheetId="18">'altri serviz'!$1:$4</definedName>
    <definedName name="_xlnm.Print_Titles" localSheetId="17">'att artist'!$1:$4</definedName>
    <definedName name="_xlnm.Print_Titles" localSheetId="11">'att finanz'!$1:$4</definedName>
    <definedName name="_xlnm.Print_Titles" localSheetId="3">'att manif'!$1:$4</definedName>
    <definedName name="_xlnm.Print_Titles" localSheetId="13">'att profess'!$1:$4</definedName>
    <definedName name="_xlnm.Print_Titles" localSheetId="7">commercio!$1:$4</definedName>
    <definedName name="_xlnm.Print_Titles" localSheetId="6">costruz!$1:$4</definedName>
    <definedName name="_xlnm.Print_Titles" localSheetId="10">'info comunic'!$1:$4</definedName>
    <definedName name="_xlnm.Print_Titles" localSheetId="14">noleggio!$1:$4</definedName>
    <definedName name="_xlnm.Print_Titles" localSheetId="19">'non classif'!$1:$4</definedName>
    <definedName name="_xlnm.Print_Titles" localSheetId="0">tot!$1:$4</definedName>
    <definedName name="_xlnm.Print_Titles" localSheetId="8">trasp!$1:$4</definedName>
  </definedNames>
  <calcPr calcId="145621"/>
</workbook>
</file>

<file path=xl/calcChain.xml><?xml version="1.0" encoding="utf-8"?>
<calcChain xmlns="http://schemas.openxmlformats.org/spreadsheetml/2006/main">
  <c r="I101" i="20" l="1"/>
  <c r="H101" i="20"/>
  <c r="G101" i="20"/>
  <c r="J101" i="20" s="1"/>
  <c r="F64" i="18"/>
  <c r="E64" i="18"/>
  <c r="D64" i="18"/>
  <c r="C64" i="18"/>
  <c r="B64" i="18"/>
  <c r="F42" i="17"/>
  <c r="E42" i="17"/>
  <c r="D42" i="17"/>
  <c r="G42" i="17" s="1"/>
  <c r="C42" i="17"/>
  <c r="B42" i="17"/>
  <c r="I6" i="17"/>
  <c r="I7" i="17"/>
  <c r="I8" i="17"/>
  <c r="I9" i="17"/>
  <c r="I10" i="17"/>
  <c r="I11" i="17"/>
  <c r="I12" i="17"/>
  <c r="I13" i="17"/>
  <c r="I15" i="17"/>
  <c r="I16" i="17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6" i="17"/>
  <c r="I37" i="17"/>
  <c r="I38" i="17"/>
  <c r="I39" i="17"/>
  <c r="I40" i="17"/>
  <c r="I41" i="17"/>
  <c r="H6" i="17"/>
  <c r="H7" i="17"/>
  <c r="H8" i="17"/>
  <c r="H9" i="17"/>
  <c r="H10" i="17"/>
  <c r="H11" i="17"/>
  <c r="H12" i="17"/>
  <c r="H13" i="17"/>
  <c r="H15" i="17"/>
  <c r="H16" i="17"/>
  <c r="H17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5" i="17"/>
  <c r="H36" i="17"/>
  <c r="H37" i="17"/>
  <c r="H38" i="17"/>
  <c r="H39" i="17"/>
  <c r="H40" i="17"/>
  <c r="H41" i="17"/>
  <c r="G6" i="17"/>
  <c r="J6" i="17" s="1"/>
  <c r="G7" i="17"/>
  <c r="J7" i="17" s="1"/>
  <c r="G8" i="17"/>
  <c r="J8" i="17" s="1"/>
  <c r="G9" i="17"/>
  <c r="J9" i="17" s="1"/>
  <c r="G10" i="17"/>
  <c r="J10" i="17" s="1"/>
  <c r="G11" i="17"/>
  <c r="J11" i="17" s="1"/>
  <c r="G12" i="17"/>
  <c r="J12" i="17" s="1"/>
  <c r="G13" i="17"/>
  <c r="J13" i="17" s="1"/>
  <c r="G14" i="17"/>
  <c r="G15" i="17"/>
  <c r="J15" i="17" s="1"/>
  <c r="G16" i="17"/>
  <c r="J16" i="17" s="1"/>
  <c r="G17" i="17"/>
  <c r="J17" i="17" s="1"/>
  <c r="G18" i="17"/>
  <c r="J18" i="17" s="1"/>
  <c r="G19" i="17"/>
  <c r="J19" i="17" s="1"/>
  <c r="G20" i="17"/>
  <c r="J20" i="17" s="1"/>
  <c r="G21" i="17"/>
  <c r="J21" i="17" s="1"/>
  <c r="G22" i="17"/>
  <c r="J22" i="17" s="1"/>
  <c r="G23" i="17"/>
  <c r="J23" i="17" s="1"/>
  <c r="G24" i="17"/>
  <c r="J24" i="17" s="1"/>
  <c r="G25" i="17"/>
  <c r="J25" i="17" s="1"/>
  <c r="G26" i="17"/>
  <c r="J26" i="17" s="1"/>
  <c r="G27" i="17"/>
  <c r="J27" i="17" s="1"/>
  <c r="G28" i="17"/>
  <c r="J28" i="17" s="1"/>
  <c r="G29" i="17"/>
  <c r="J29" i="17" s="1"/>
  <c r="G30" i="17"/>
  <c r="J30" i="17" s="1"/>
  <c r="G31" i="17"/>
  <c r="J31" i="17" s="1"/>
  <c r="G32" i="17"/>
  <c r="J32" i="17" s="1"/>
  <c r="G33" i="17"/>
  <c r="J33" i="17" s="1"/>
  <c r="G34" i="17"/>
  <c r="J34" i="17" s="1"/>
  <c r="G35" i="17"/>
  <c r="J35" i="17" s="1"/>
  <c r="G36" i="17"/>
  <c r="J36" i="17" s="1"/>
  <c r="G37" i="17"/>
  <c r="J37" i="17" s="1"/>
  <c r="G38" i="17"/>
  <c r="J38" i="17" s="1"/>
  <c r="G39" i="17"/>
  <c r="J39" i="17" s="1"/>
  <c r="G40" i="17"/>
  <c r="J40" i="17" s="1"/>
  <c r="G41" i="17"/>
  <c r="J41" i="17" s="1"/>
  <c r="I7" i="16"/>
  <c r="I8" i="16"/>
  <c r="I9" i="16"/>
  <c r="I11" i="16"/>
  <c r="I12" i="16"/>
  <c r="I13" i="16"/>
  <c r="I15" i="16"/>
  <c r="I16" i="16"/>
  <c r="I17" i="16"/>
  <c r="I18" i="16"/>
  <c r="I19" i="16"/>
  <c r="I20" i="16"/>
  <c r="I21" i="16"/>
  <c r="I22" i="16"/>
  <c r="I24" i="16"/>
  <c r="I25" i="16"/>
  <c r="I26" i="16"/>
  <c r="H7" i="16"/>
  <c r="H8" i="16"/>
  <c r="H9" i="16"/>
  <c r="H11" i="16"/>
  <c r="H12" i="16"/>
  <c r="H13" i="16"/>
  <c r="H15" i="16"/>
  <c r="H16" i="16"/>
  <c r="H17" i="16"/>
  <c r="H18" i="16"/>
  <c r="H19" i="16"/>
  <c r="H20" i="16"/>
  <c r="H21" i="16"/>
  <c r="H22" i="16"/>
  <c r="H24" i="16"/>
  <c r="H25" i="16"/>
  <c r="H26" i="16"/>
  <c r="G26" i="16"/>
  <c r="J26" i="16" s="1"/>
  <c r="G6" i="16"/>
  <c r="G7" i="16"/>
  <c r="J7" i="16" s="1"/>
  <c r="G8" i="16"/>
  <c r="J8" i="16" s="1"/>
  <c r="G9" i="16"/>
  <c r="J9" i="16" s="1"/>
  <c r="G10" i="16"/>
  <c r="G11" i="16"/>
  <c r="J11" i="16" s="1"/>
  <c r="G12" i="16"/>
  <c r="J12" i="16" s="1"/>
  <c r="G13" i="16"/>
  <c r="J13" i="16" s="1"/>
  <c r="G14" i="16"/>
  <c r="G15" i="16"/>
  <c r="J15" i="16" s="1"/>
  <c r="G16" i="16"/>
  <c r="J16" i="16" s="1"/>
  <c r="G17" i="16"/>
  <c r="J17" i="16" s="1"/>
  <c r="G18" i="16"/>
  <c r="J18" i="16" s="1"/>
  <c r="G19" i="16"/>
  <c r="J19" i="16" s="1"/>
  <c r="G20" i="16"/>
  <c r="J20" i="16" s="1"/>
  <c r="G21" i="16"/>
  <c r="J21" i="16" s="1"/>
  <c r="G22" i="16"/>
  <c r="J22" i="16" s="1"/>
  <c r="G23" i="16"/>
  <c r="G24" i="16"/>
  <c r="J24" i="16" s="1"/>
  <c r="G25" i="16"/>
  <c r="J25" i="16" s="1"/>
  <c r="C72" i="14"/>
  <c r="B72" i="14"/>
  <c r="H6" i="13"/>
  <c r="H7" i="13"/>
  <c r="H8" i="13"/>
  <c r="H9" i="13"/>
  <c r="H10" i="13"/>
  <c r="H11" i="13"/>
  <c r="H12" i="13"/>
  <c r="H13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1" i="13"/>
  <c r="H32" i="13"/>
  <c r="H33" i="13"/>
  <c r="H34" i="13"/>
  <c r="H35" i="13"/>
  <c r="H36" i="13"/>
  <c r="H38" i="13"/>
  <c r="H39" i="13"/>
  <c r="H40" i="13"/>
  <c r="H42" i="13"/>
  <c r="H43" i="13"/>
  <c r="H44" i="13"/>
  <c r="H45" i="13"/>
  <c r="H46" i="13"/>
  <c r="H47" i="13"/>
  <c r="H48" i="13"/>
  <c r="H14" i="13"/>
  <c r="H37" i="13"/>
  <c r="H49" i="13"/>
  <c r="G6" i="13"/>
  <c r="G7" i="13"/>
  <c r="G8" i="13"/>
  <c r="G9" i="13"/>
  <c r="G10" i="13"/>
  <c r="G11" i="13"/>
  <c r="G12" i="13"/>
  <c r="G13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8" i="13"/>
  <c r="G39" i="13"/>
  <c r="G40" i="13"/>
  <c r="G41" i="13"/>
  <c r="G42" i="13"/>
  <c r="G43" i="13"/>
  <c r="G44" i="13"/>
  <c r="G45" i="13"/>
  <c r="G46" i="13"/>
  <c r="G47" i="13"/>
  <c r="G48" i="13"/>
  <c r="G14" i="13"/>
  <c r="G37" i="13"/>
  <c r="G49" i="13"/>
  <c r="I6" i="12"/>
  <c r="I7" i="12"/>
  <c r="I8" i="12"/>
  <c r="I10" i="12"/>
  <c r="I11" i="12"/>
  <c r="I12" i="12"/>
  <c r="I13" i="12"/>
  <c r="I14" i="12"/>
  <c r="I16" i="12"/>
  <c r="I17" i="12"/>
  <c r="I18" i="12"/>
  <c r="I19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H6" i="12"/>
  <c r="H7" i="12"/>
  <c r="H8" i="12"/>
  <c r="H10" i="12"/>
  <c r="H11" i="12"/>
  <c r="H12" i="12"/>
  <c r="H13" i="12"/>
  <c r="H14" i="12"/>
  <c r="H16" i="12"/>
  <c r="H17" i="12"/>
  <c r="H18" i="12"/>
  <c r="H19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G6" i="12"/>
  <c r="J6" i="12" s="1"/>
  <c r="G7" i="12"/>
  <c r="J7" i="12" s="1"/>
  <c r="G8" i="12"/>
  <c r="J8" i="12" s="1"/>
  <c r="G9" i="12"/>
  <c r="G10" i="12"/>
  <c r="J10" i="12" s="1"/>
  <c r="G11" i="12"/>
  <c r="J11" i="12" s="1"/>
  <c r="G12" i="12"/>
  <c r="J12" i="12" s="1"/>
  <c r="G13" i="12"/>
  <c r="J13" i="12" s="1"/>
  <c r="G14" i="12"/>
  <c r="J14" i="12" s="1"/>
  <c r="G15" i="12"/>
  <c r="G16" i="12"/>
  <c r="J16" i="12" s="1"/>
  <c r="G17" i="12"/>
  <c r="J17" i="12" s="1"/>
  <c r="G18" i="12"/>
  <c r="J18" i="12" s="1"/>
  <c r="G19" i="12"/>
  <c r="J19" i="12" s="1"/>
  <c r="G20" i="12"/>
  <c r="G21" i="12"/>
  <c r="J21" i="12" s="1"/>
  <c r="G22" i="12"/>
  <c r="J22" i="12" s="1"/>
  <c r="G23" i="12"/>
  <c r="J23" i="12" s="1"/>
  <c r="G24" i="12"/>
  <c r="J24" i="12" s="1"/>
  <c r="G25" i="12"/>
  <c r="J25" i="12" s="1"/>
  <c r="G26" i="12"/>
  <c r="J26" i="12" s="1"/>
  <c r="G27" i="12"/>
  <c r="J27" i="12" s="1"/>
  <c r="G28" i="12"/>
  <c r="J28" i="12" s="1"/>
  <c r="G29" i="12"/>
  <c r="J29" i="12" s="1"/>
  <c r="G30" i="12"/>
  <c r="J30" i="12" s="1"/>
  <c r="G31" i="12"/>
  <c r="J31" i="12" s="1"/>
  <c r="G32" i="12"/>
  <c r="J32" i="12" s="1"/>
  <c r="G33" i="12"/>
  <c r="J33" i="12" s="1"/>
  <c r="G34" i="12"/>
  <c r="J34" i="12" s="1"/>
  <c r="G35" i="12"/>
  <c r="J35" i="12" s="1"/>
  <c r="G36" i="12"/>
  <c r="J36" i="12" s="1"/>
  <c r="G37" i="12"/>
  <c r="J37" i="12" s="1"/>
  <c r="G38" i="12"/>
  <c r="J38" i="12" s="1"/>
  <c r="G39" i="12"/>
  <c r="J39" i="12" s="1"/>
  <c r="G40" i="12"/>
  <c r="J40" i="12" s="1"/>
  <c r="G41" i="12"/>
  <c r="J41" i="12" s="1"/>
  <c r="G42" i="12"/>
  <c r="J42" i="12" s="1"/>
  <c r="G43" i="12"/>
  <c r="J43" i="12" s="1"/>
  <c r="G44" i="12"/>
  <c r="J44" i="12" s="1"/>
  <c r="G45" i="12"/>
  <c r="J45" i="12" s="1"/>
  <c r="G46" i="12"/>
  <c r="J46" i="12" s="1"/>
  <c r="G47" i="12"/>
  <c r="J47" i="12" s="1"/>
  <c r="G48" i="12"/>
  <c r="J48" i="12" s="1"/>
  <c r="G49" i="12"/>
  <c r="J49" i="12" s="1"/>
  <c r="G50" i="12"/>
  <c r="J50" i="12" s="1"/>
  <c r="G51" i="12"/>
  <c r="J51" i="12" s="1"/>
  <c r="G52" i="12"/>
  <c r="G53" i="12"/>
  <c r="J53" i="12" s="1"/>
  <c r="G54" i="12"/>
  <c r="J54" i="12" s="1"/>
  <c r="G55" i="12"/>
  <c r="J55" i="12" s="1"/>
  <c r="G56" i="12"/>
  <c r="J56" i="12" s="1"/>
  <c r="G57" i="12"/>
  <c r="J57" i="12" s="1"/>
  <c r="G58" i="12"/>
  <c r="J58" i="12" s="1"/>
  <c r="G59" i="12"/>
  <c r="J59" i="12" s="1"/>
  <c r="G60" i="12"/>
  <c r="J60" i="12" s="1"/>
  <c r="G61" i="12"/>
  <c r="J61" i="12" s="1"/>
  <c r="G62" i="12"/>
  <c r="J62" i="12" s="1"/>
  <c r="G63" i="12"/>
  <c r="J63" i="12" s="1"/>
  <c r="G64" i="12"/>
  <c r="J64" i="12" s="1"/>
  <c r="G65" i="12"/>
  <c r="J65" i="12" s="1"/>
  <c r="G66" i="12"/>
  <c r="J66" i="12" s="1"/>
  <c r="G67" i="12"/>
  <c r="J67" i="12" s="1"/>
  <c r="G68" i="12"/>
  <c r="J68" i="12" s="1"/>
  <c r="G69" i="12"/>
  <c r="J69" i="12" s="1"/>
  <c r="G70" i="12"/>
  <c r="J70" i="12" s="1"/>
  <c r="F71" i="12"/>
  <c r="E71" i="12"/>
  <c r="D71" i="12"/>
  <c r="H71" i="12" s="1"/>
  <c r="C71" i="12"/>
  <c r="B71" i="12"/>
  <c r="I57" i="11"/>
  <c r="I58" i="11"/>
  <c r="I41" i="11"/>
  <c r="I59" i="11"/>
  <c r="H57" i="11"/>
  <c r="H58" i="11"/>
  <c r="H41" i="11"/>
  <c r="H59" i="11"/>
  <c r="G57" i="11"/>
  <c r="J57" i="11" s="1"/>
  <c r="G58" i="11"/>
  <c r="J58" i="11" s="1"/>
  <c r="G41" i="11"/>
  <c r="J41" i="11" s="1"/>
  <c r="G59" i="11"/>
  <c r="J59" i="11" s="1"/>
  <c r="F100" i="10"/>
  <c r="E100" i="10"/>
  <c r="D100" i="10"/>
  <c r="C100" i="10"/>
  <c r="B100" i="10"/>
  <c r="I6" i="9"/>
  <c r="I7" i="9"/>
  <c r="I8" i="9"/>
  <c r="I9" i="9"/>
  <c r="I10" i="9"/>
  <c r="I11" i="9"/>
  <c r="I12" i="9"/>
  <c r="I13" i="9"/>
  <c r="I14" i="9"/>
  <c r="I15" i="9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7" i="9"/>
  <c r="I38" i="9"/>
  <c r="I39" i="9"/>
  <c r="I43" i="9"/>
  <c r="I41" i="9"/>
  <c r="I42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8" i="9"/>
  <c r="I59" i="9"/>
  <c r="I36" i="9"/>
  <c r="H6" i="9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7" i="9"/>
  <c r="H38" i="9"/>
  <c r="H39" i="9"/>
  <c r="H43" i="9"/>
  <c r="H41" i="9"/>
  <c r="H42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8" i="9"/>
  <c r="H59" i="9"/>
  <c r="H36" i="9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7" i="9"/>
  <c r="J37" i="9" s="1"/>
  <c r="G38" i="9"/>
  <c r="J38" i="9" s="1"/>
  <c r="G39" i="9"/>
  <c r="J39" i="9" s="1"/>
  <c r="G40" i="9"/>
  <c r="G43" i="9"/>
  <c r="J43" i="9" s="1"/>
  <c r="G41" i="9"/>
  <c r="J41" i="9" s="1"/>
  <c r="G42" i="9"/>
  <c r="J42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G58" i="9"/>
  <c r="J58" i="9" s="1"/>
  <c r="G59" i="9"/>
  <c r="J59" i="9" s="1"/>
  <c r="G36" i="9"/>
  <c r="J36" i="9" s="1"/>
  <c r="F60" i="9"/>
  <c r="E60" i="9"/>
  <c r="D60" i="9"/>
  <c r="C60" i="9"/>
  <c r="B60" i="9"/>
  <c r="H60" i="9" s="1"/>
  <c r="F99" i="7"/>
  <c r="E99" i="7"/>
  <c r="D99" i="7"/>
  <c r="C99" i="7"/>
  <c r="B99" i="7"/>
  <c r="F92" i="4"/>
  <c r="E92" i="4"/>
  <c r="D92" i="4"/>
  <c r="C92" i="4"/>
  <c r="B92" i="4"/>
  <c r="I6" i="3"/>
  <c r="I7" i="3"/>
  <c r="H6" i="3"/>
  <c r="H7" i="3"/>
  <c r="G6" i="3"/>
  <c r="J6" i="3" s="1"/>
  <c r="G7" i="3"/>
  <c r="J7" i="3" s="1"/>
  <c r="F97" i="2"/>
  <c r="E97" i="2"/>
  <c r="D97" i="2"/>
  <c r="C97" i="2"/>
  <c r="B97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 l="1"/>
  <c r="I71" i="12"/>
  <c r="I99" i="7"/>
  <c r="G71" i="12"/>
  <c r="J71" i="12" s="1"/>
  <c r="I60" i="9"/>
  <c r="J42" i="17"/>
  <c r="H42" i="17"/>
  <c r="I42" i="17"/>
  <c r="G60" i="9"/>
  <c r="J60" i="9" s="1"/>
  <c r="H99" i="7"/>
  <c r="H97" i="2"/>
  <c r="F102" i="1"/>
  <c r="E102" i="1"/>
  <c r="D102" i="1"/>
  <c r="C102" i="1"/>
  <c r="B102" i="1"/>
  <c r="I66" i="20" l="1"/>
  <c r="H66" i="20"/>
  <c r="G66" i="20"/>
  <c r="J66" i="20" s="1"/>
  <c r="I24" i="20"/>
  <c r="H24" i="20"/>
  <c r="G24" i="20"/>
  <c r="J24" i="20" s="1"/>
  <c r="I72" i="20"/>
  <c r="H72" i="20"/>
  <c r="G72" i="20"/>
  <c r="J72" i="20" s="1"/>
  <c r="I100" i="20"/>
  <c r="H100" i="20"/>
  <c r="G100" i="20"/>
  <c r="J100" i="20" s="1"/>
  <c r="G99" i="20"/>
  <c r="I98" i="20"/>
  <c r="H98" i="20"/>
  <c r="G98" i="20"/>
  <c r="J98" i="20" s="1"/>
  <c r="I97" i="20"/>
  <c r="H97" i="20"/>
  <c r="G97" i="20"/>
  <c r="J97" i="20" s="1"/>
  <c r="G96" i="20"/>
  <c r="I95" i="20"/>
  <c r="H95" i="20"/>
  <c r="G95" i="20"/>
  <c r="J95" i="20" s="1"/>
  <c r="I94" i="20"/>
  <c r="H94" i="20"/>
  <c r="G94" i="20"/>
  <c r="J94" i="20" s="1"/>
  <c r="G93" i="20"/>
  <c r="G92" i="20"/>
  <c r="I91" i="20"/>
  <c r="H91" i="20"/>
  <c r="G91" i="20"/>
  <c r="J91" i="20" s="1"/>
  <c r="I90" i="20"/>
  <c r="H90" i="20"/>
  <c r="G90" i="20"/>
  <c r="J90" i="20" s="1"/>
  <c r="G89" i="20"/>
  <c r="I88" i="20"/>
  <c r="H88" i="20"/>
  <c r="G88" i="20"/>
  <c r="J88" i="20" s="1"/>
  <c r="G87" i="20"/>
  <c r="G86" i="20"/>
  <c r="I85" i="20"/>
  <c r="H85" i="20"/>
  <c r="G85" i="20"/>
  <c r="J85" i="20" s="1"/>
  <c r="I84" i="20"/>
  <c r="H84" i="20"/>
  <c r="G84" i="20"/>
  <c r="J84" i="20" s="1"/>
  <c r="I83" i="20"/>
  <c r="H83" i="20"/>
  <c r="G83" i="20"/>
  <c r="J83" i="20" s="1"/>
  <c r="I82" i="20"/>
  <c r="H82" i="20"/>
  <c r="G82" i="20"/>
  <c r="J82" i="20" s="1"/>
  <c r="I81" i="20"/>
  <c r="H81" i="20"/>
  <c r="G81" i="20"/>
  <c r="J81" i="20" s="1"/>
  <c r="I80" i="20"/>
  <c r="H80" i="20"/>
  <c r="G80" i="20"/>
  <c r="J80" i="20" s="1"/>
  <c r="I79" i="20"/>
  <c r="H79" i="20"/>
  <c r="G79" i="20"/>
  <c r="J79" i="20" s="1"/>
  <c r="I78" i="20"/>
  <c r="H78" i="20"/>
  <c r="G78" i="20"/>
  <c r="J78" i="20" s="1"/>
  <c r="I75" i="20"/>
  <c r="H75" i="20"/>
  <c r="G75" i="20"/>
  <c r="J75" i="20" s="1"/>
  <c r="G77" i="20"/>
  <c r="I74" i="20"/>
  <c r="H74" i="20"/>
  <c r="G74" i="20"/>
  <c r="J74" i="20" s="1"/>
  <c r="I73" i="20"/>
  <c r="H73" i="20"/>
  <c r="G73" i="20"/>
  <c r="J73" i="20" s="1"/>
  <c r="I76" i="20"/>
  <c r="H76" i="20"/>
  <c r="G76" i="20"/>
  <c r="J76" i="20" s="1"/>
  <c r="I71" i="20"/>
  <c r="H71" i="20"/>
  <c r="G71" i="20"/>
  <c r="J71" i="20" s="1"/>
  <c r="I70" i="20"/>
  <c r="H70" i="20"/>
  <c r="G70" i="20"/>
  <c r="J70" i="20" s="1"/>
  <c r="I69" i="20"/>
  <c r="H69" i="20"/>
  <c r="G69" i="20"/>
  <c r="J69" i="20" s="1"/>
  <c r="I68" i="20"/>
  <c r="H68" i="20"/>
  <c r="G68" i="20"/>
  <c r="J68" i="20" s="1"/>
  <c r="I67" i="20"/>
  <c r="H67" i="20"/>
  <c r="G67" i="20"/>
  <c r="J67" i="20" s="1"/>
  <c r="G65" i="20"/>
  <c r="I64" i="20"/>
  <c r="H64" i="20"/>
  <c r="G64" i="20"/>
  <c r="J64" i="20" s="1"/>
  <c r="I63" i="20"/>
  <c r="H63" i="20"/>
  <c r="G63" i="20"/>
  <c r="J63" i="20" s="1"/>
  <c r="I62" i="20"/>
  <c r="H62" i="20"/>
  <c r="G62" i="20"/>
  <c r="J62" i="20" s="1"/>
  <c r="I61" i="20"/>
  <c r="H61" i="20"/>
  <c r="G61" i="20"/>
  <c r="J61" i="20" s="1"/>
  <c r="G60" i="20"/>
  <c r="I59" i="20"/>
  <c r="H59" i="20"/>
  <c r="G59" i="20"/>
  <c r="J59" i="20" s="1"/>
  <c r="I58" i="20"/>
  <c r="H58" i="20"/>
  <c r="G58" i="20"/>
  <c r="J58" i="20" s="1"/>
  <c r="I57" i="20"/>
  <c r="H57" i="20"/>
  <c r="G57" i="20"/>
  <c r="J57" i="20" s="1"/>
  <c r="I56" i="20"/>
  <c r="H56" i="20"/>
  <c r="G56" i="20"/>
  <c r="J56" i="20" s="1"/>
  <c r="I55" i="20"/>
  <c r="H55" i="20"/>
  <c r="G55" i="20"/>
  <c r="J55" i="20" s="1"/>
  <c r="I54" i="20"/>
  <c r="H54" i="20"/>
  <c r="G54" i="20"/>
  <c r="J54" i="20" s="1"/>
  <c r="I53" i="20"/>
  <c r="H53" i="20"/>
  <c r="G53" i="20"/>
  <c r="J53" i="20" s="1"/>
  <c r="I52" i="20"/>
  <c r="H52" i="20"/>
  <c r="G52" i="20"/>
  <c r="J52" i="20" s="1"/>
  <c r="I51" i="20"/>
  <c r="H51" i="20"/>
  <c r="G51" i="20"/>
  <c r="J51" i="20" s="1"/>
  <c r="I50" i="20"/>
  <c r="H50" i="20"/>
  <c r="G50" i="20"/>
  <c r="J50" i="20" s="1"/>
  <c r="I49" i="20"/>
  <c r="H49" i="20"/>
  <c r="G49" i="20"/>
  <c r="J49" i="20" s="1"/>
  <c r="I48" i="20"/>
  <c r="H48" i="20"/>
  <c r="G48" i="20"/>
  <c r="J48" i="20" s="1"/>
  <c r="I47" i="20"/>
  <c r="H47" i="20"/>
  <c r="G47" i="20"/>
  <c r="J47" i="20" s="1"/>
  <c r="G46" i="20"/>
  <c r="G45" i="20"/>
  <c r="I44" i="20"/>
  <c r="H44" i="20"/>
  <c r="G44" i="20"/>
  <c r="J44" i="20" s="1"/>
  <c r="I43" i="20"/>
  <c r="H43" i="20"/>
  <c r="G43" i="20"/>
  <c r="J43" i="20" s="1"/>
  <c r="I42" i="20"/>
  <c r="H42" i="20"/>
  <c r="G42" i="20"/>
  <c r="J42" i="20" s="1"/>
  <c r="I41" i="20"/>
  <c r="H41" i="20"/>
  <c r="G41" i="20"/>
  <c r="J41" i="20" s="1"/>
  <c r="I40" i="20"/>
  <c r="H40" i="20"/>
  <c r="G40" i="20"/>
  <c r="J40" i="20" s="1"/>
  <c r="I39" i="20"/>
  <c r="H39" i="20"/>
  <c r="G39" i="20"/>
  <c r="J39" i="20" s="1"/>
  <c r="G38" i="20"/>
  <c r="I37" i="20"/>
  <c r="H37" i="20"/>
  <c r="G37" i="20"/>
  <c r="J37" i="20" s="1"/>
  <c r="I36" i="20"/>
  <c r="H36" i="20"/>
  <c r="G36" i="20"/>
  <c r="J36" i="20" s="1"/>
  <c r="I35" i="20"/>
  <c r="H35" i="20"/>
  <c r="G35" i="20"/>
  <c r="J35" i="20" s="1"/>
  <c r="I34" i="20"/>
  <c r="H34" i="20"/>
  <c r="G34" i="20"/>
  <c r="J34" i="20" s="1"/>
  <c r="I33" i="20"/>
  <c r="H33" i="20"/>
  <c r="G33" i="20"/>
  <c r="J33" i="20" s="1"/>
  <c r="I32" i="20"/>
  <c r="H32" i="20"/>
  <c r="G32" i="20"/>
  <c r="J32" i="20" s="1"/>
  <c r="G31" i="20"/>
  <c r="I30" i="20"/>
  <c r="H30" i="20"/>
  <c r="G30" i="20"/>
  <c r="J30" i="20" s="1"/>
  <c r="G29" i="20"/>
  <c r="I28" i="20"/>
  <c r="H28" i="20"/>
  <c r="G28" i="20"/>
  <c r="J28" i="20" s="1"/>
  <c r="I27" i="20"/>
  <c r="H27" i="20"/>
  <c r="G27" i="20"/>
  <c r="J27" i="20" s="1"/>
  <c r="I26" i="20"/>
  <c r="H26" i="20"/>
  <c r="G26" i="20"/>
  <c r="J26" i="20" s="1"/>
  <c r="I25" i="20"/>
  <c r="H25" i="20"/>
  <c r="G25" i="20"/>
  <c r="J25" i="20" s="1"/>
  <c r="I23" i="20"/>
  <c r="H23" i="20"/>
  <c r="G23" i="20"/>
  <c r="J23" i="20" s="1"/>
  <c r="G22" i="20"/>
  <c r="I21" i="20"/>
  <c r="H21" i="20"/>
  <c r="G21" i="20"/>
  <c r="J21" i="20" s="1"/>
  <c r="I20" i="20"/>
  <c r="H20" i="20"/>
  <c r="G20" i="20"/>
  <c r="J20" i="20" s="1"/>
  <c r="I19" i="20"/>
  <c r="H19" i="20"/>
  <c r="G19" i="20"/>
  <c r="J19" i="20" s="1"/>
  <c r="I18" i="20"/>
  <c r="H18" i="20"/>
  <c r="G18" i="20"/>
  <c r="J18" i="20" s="1"/>
  <c r="G17" i="20"/>
  <c r="G16" i="20"/>
  <c r="I15" i="20"/>
  <c r="H15" i="20"/>
  <c r="G15" i="20"/>
  <c r="J15" i="20" s="1"/>
  <c r="G14" i="20"/>
  <c r="G13" i="20"/>
  <c r="G12" i="20"/>
  <c r="I11" i="20"/>
  <c r="H11" i="20"/>
  <c r="G11" i="20"/>
  <c r="J11" i="20" s="1"/>
  <c r="I10" i="20"/>
  <c r="H10" i="20"/>
  <c r="G10" i="20"/>
  <c r="J10" i="20" s="1"/>
  <c r="I9" i="20"/>
  <c r="H9" i="20"/>
  <c r="G9" i="20"/>
  <c r="J9" i="20" s="1"/>
  <c r="I8" i="20"/>
  <c r="H8" i="20"/>
  <c r="G8" i="20"/>
  <c r="J8" i="20" s="1"/>
  <c r="I7" i="20"/>
  <c r="H7" i="20"/>
  <c r="G7" i="20"/>
  <c r="J7" i="20" s="1"/>
  <c r="G6" i="20"/>
  <c r="I5" i="20"/>
  <c r="H5" i="20"/>
  <c r="G5" i="20"/>
  <c r="J5" i="20" s="1"/>
  <c r="I97" i="19"/>
  <c r="H97" i="19"/>
  <c r="G97" i="19"/>
  <c r="J97" i="19" s="1"/>
  <c r="I62" i="19"/>
  <c r="H62" i="19"/>
  <c r="G62" i="19"/>
  <c r="J62" i="19" s="1"/>
  <c r="I68" i="19"/>
  <c r="H68" i="19"/>
  <c r="G68" i="19"/>
  <c r="J68" i="19" s="1"/>
  <c r="I96" i="19"/>
  <c r="H96" i="19"/>
  <c r="G96" i="19"/>
  <c r="J96" i="19" s="1"/>
  <c r="I95" i="19"/>
  <c r="H95" i="19"/>
  <c r="G95" i="19"/>
  <c r="J95" i="19" s="1"/>
  <c r="I94" i="19"/>
  <c r="H94" i="19"/>
  <c r="G94" i="19"/>
  <c r="J94" i="19" s="1"/>
  <c r="I93" i="19"/>
  <c r="H93" i="19"/>
  <c r="G93" i="19"/>
  <c r="J93" i="19" s="1"/>
  <c r="I92" i="19"/>
  <c r="H92" i="19"/>
  <c r="G92" i="19"/>
  <c r="J92" i="19" s="1"/>
  <c r="I91" i="19"/>
  <c r="H91" i="19"/>
  <c r="G91" i="19"/>
  <c r="J91" i="19" s="1"/>
  <c r="I90" i="19"/>
  <c r="H90" i="19"/>
  <c r="G90" i="19"/>
  <c r="J90" i="19" s="1"/>
  <c r="I89" i="19"/>
  <c r="H89" i="19"/>
  <c r="G89" i="19"/>
  <c r="J89" i="19" s="1"/>
  <c r="I88" i="19"/>
  <c r="H88" i="19"/>
  <c r="G88" i="19"/>
  <c r="J88" i="19" s="1"/>
  <c r="I87" i="19"/>
  <c r="H87" i="19"/>
  <c r="G87" i="19"/>
  <c r="J87" i="19" s="1"/>
  <c r="I86" i="19"/>
  <c r="H86" i="19"/>
  <c r="G86" i="19"/>
  <c r="J86" i="19" s="1"/>
  <c r="I85" i="19"/>
  <c r="H85" i="19"/>
  <c r="G85" i="19"/>
  <c r="J85" i="19" s="1"/>
  <c r="I84" i="19"/>
  <c r="H84" i="19"/>
  <c r="G84" i="19"/>
  <c r="J84" i="19" s="1"/>
  <c r="I83" i="19"/>
  <c r="H83" i="19"/>
  <c r="G83" i="19"/>
  <c r="J83" i="19" s="1"/>
  <c r="I82" i="19"/>
  <c r="H82" i="19"/>
  <c r="G82" i="19"/>
  <c r="J82" i="19" s="1"/>
  <c r="I81" i="19"/>
  <c r="H81" i="19"/>
  <c r="G81" i="19"/>
  <c r="J81" i="19" s="1"/>
  <c r="I80" i="19"/>
  <c r="H80" i="19"/>
  <c r="G80" i="19"/>
  <c r="J80" i="19" s="1"/>
  <c r="I79" i="19"/>
  <c r="H79" i="19"/>
  <c r="G79" i="19"/>
  <c r="J79" i="19" s="1"/>
  <c r="I78" i="19"/>
  <c r="H78" i="19"/>
  <c r="G78" i="19"/>
  <c r="J78" i="19" s="1"/>
  <c r="I77" i="19"/>
  <c r="H77" i="19"/>
  <c r="G77" i="19"/>
  <c r="J77" i="19" s="1"/>
  <c r="I76" i="19"/>
  <c r="H76" i="19"/>
  <c r="G76" i="19"/>
  <c r="J76" i="19" s="1"/>
  <c r="I75" i="19"/>
  <c r="H75" i="19"/>
  <c r="G75" i="19"/>
  <c r="J75" i="19" s="1"/>
  <c r="I74" i="19"/>
  <c r="H74" i="19"/>
  <c r="G74" i="19"/>
  <c r="J74" i="19" s="1"/>
  <c r="I71" i="19"/>
  <c r="H71" i="19"/>
  <c r="G71" i="19"/>
  <c r="J71" i="19" s="1"/>
  <c r="I73" i="19"/>
  <c r="H73" i="19"/>
  <c r="G73" i="19"/>
  <c r="J73" i="19" s="1"/>
  <c r="I70" i="19"/>
  <c r="H70" i="19"/>
  <c r="G70" i="19"/>
  <c r="J70" i="19" s="1"/>
  <c r="I69" i="19"/>
  <c r="H69" i="19"/>
  <c r="G69" i="19"/>
  <c r="J69" i="19" s="1"/>
  <c r="I72" i="19"/>
  <c r="H72" i="19"/>
  <c r="G72" i="19"/>
  <c r="J72" i="19" s="1"/>
  <c r="I67" i="19"/>
  <c r="H67" i="19"/>
  <c r="G67" i="19"/>
  <c r="J67" i="19" s="1"/>
  <c r="I66" i="19"/>
  <c r="H66" i="19"/>
  <c r="G66" i="19"/>
  <c r="J66" i="19" s="1"/>
  <c r="I65" i="19"/>
  <c r="H65" i="19"/>
  <c r="G65" i="19"/>
  <c r="J65" i="19" s="1"/>
  <c r="I64" i="19"/>
  <c r="H64" i="19"/>
  <c r="G64" i="19"/>
  <c r="J64" i="19" s="1"/>
  <c r="I63" i="19"/>
  <c r="H63" i="19"/>
  <c r="G63" i="19"/>
  <c r="J63" i="19" s="1"/>
  <c r="I61" i="19"/>
  <c r="H61" i="19"/>
  <c r="G61" i="19"/>
  <c r="J61" i="19" s="1"/>
  <c r="I60" i="19"/>
  <c r="H60" i="19"/>
  <c r="G60" i="19"/>
  <c r="J60" i="19" s="1"/>
  <c r="I59" i="19"/>
  <c r="H59" i="19"/>
  <c r="G59" i="19"/>
  <c r="J59" i="19" s="1"/>
  <c r="I58" i="19"/>
  <c r="H58" i="19"/>
  <c r="G58" i="19"/>
  <c r="J58" i="19" s="1"/>
  <c r="I57" i="19"/>
  <c r="H57" i="19"/>
  <c r="G57" i="19"/>
  <c r="J57" i="19" s="1"/>
  <c r="I56" i="19"/>
  <c r="H56" i="19"/>
  <c r="G56" i="19"/>
  <c r="J56" i="19" s="1"/>
  <c r="I55" i="19"/>
  <c r="H55" i="19"/>
  <c r="G55" i="19"/>
  <c r="J55" i="19" s="1"/>
  <c r="I54" i="19"/>
  <c r="H54" i="19"/>
  <c r="G54" i="19"/>
  <c r="J54" i="19" s="1"/>
  <c r="I53" i="19"/>
  <c r="H53" i="19"/>
  <c r="G53" i="19"/>
  <c r="J53" i="19" s="1"/>
  <c r="I52" i="19"/>
  <c r="H52" i="19"/>
  <c r="G52" i="19"/>
  <c r="J52" i="19" s="1"/>
  <c r="I51" i="19"/>
  <c r="H51" i="19"/>
  <c r="G51" i="19"/>
  <c r="J51" i="19" s="1"/>
  <c r="I50" i="19"/>
  <c r="H50" i="19"/>
  <c r="G50" i="19"/>
  <c r="J50" i="19" s="1"/>
  <c r="I49" i="19"/>
  <c r="H49" i="19"/>
  <c r="G49" i="19"/>
  <c r="J49" i="19" s="1"/>
  <c r="I48" i="19"/>
  <c r="H48" i="19"/>
  <c r="G48" i="19"/>
  <c r="J48" i="19" s="1"/>
  <c r="I47" i="19"/>
  <c r="H47" i="19"/>
  <c r="G47" i="19"/>
  <c r="J47" i="19" s="1"/>
  <c r="I46" i="19"/>
  <c r="H46" i="19"/>
  <c r="G46" i="19"/>
  <c r="J46" i="19" s="1"/>
  <c r="I45" i="19"/>
  <c r="H45" i="19"/>
  <c r="G45" i="19"/>
  <c r="J45" i="19" s="1"/>
  <c r="I44" i="19"/>
  <c r="H44" i="19"/>
  <c r="G44" i="19"/>
  <c r="J44" i="19" s="1"/>
  <c r="I43" i="19"/>
  <c r="H43" i="19"/>
  <c r="G43" i="19"/>
  <c r="J43" i="19" s="1"/>
  <c r="I42" i="19"/>
  <c r="H42" i="19"/>
  <c r="G42" i="19"/>
  <c r="J42" i="19" s="1"/>
  <c r="I41" i="19"/>
  <c r="H41" i="19"/>
  <c r="G41" i="19"/>
  <c r="J41" i="19" s="1"/>
  <c r="I40" i="19"/>
  <c r="H40" i="19"/>
  <c r="G40" i="19"/>
  <c r="J40" i="19" s="1"/>
  <c r="I39" i="19"/>
  <c r="H39" i="19"/>
  <c r="G39" i="19"/>
  <c r="J39" i="19" s="1"/>
  <c r="I38" i="19"/>
  <c r="H38" i="19"/>
  <c r="G38" i="19"/>
  <c r="J38" i="19" s="1"/>
  <c r="I37" i="19"/>
  <c r="H37" i="19"/>
  <c r="G37" i="19"/>
  <c r="J37" i="19" s="1"/>
  <c r="I36" i="19"/>
  <c r="H36" i="19"/>
  <c r="G36" i="19"/>
  <c r="J36" i="19" s="1"/>
  <c r="I35" i="19"/>
  <c r="H35" i="19"/>
  <c r="G35" i="19"/>
  <c r="J35" i="19" s="1"/>
  <c r="I34" i="19"/>
  <c r="H34" i="19"/>
  <c r="G34" i="19"/>
  <c r="J34" i="19" s="1"/>
  <c r="I33" i="19"/>
  <c r="H33" i="19"/>
  <c r="G33" i="19"/>
  <c r="J33" i="19" s="1"/>
  <c r="I32" i="19"/>
  <c r="H32" i="19"/>
  <c r="G32" i="19"/>
  <c r="J32" i="19" s="1"/>
  <c r="I31" i="19"/>
  <c r="H31" i="19"/>
  <c r="G31" i="19"/>
  <c r="J31" i="19" s="1"/>
  <c r="I30" i="19"/>
  <c r="H30" i="19"/>
  <c r="G30" i="19"/>
  <c r="J30" i="19" s="1"/>
  <c r="I29" i="19"/>
  <c r="H29" i="19"/>
  <c r="G29" i="19"/>
  <c r="J29" i="19" s="1"/>
  <c r="I28" i="19"/>
  <c r="H28" i="19"/>
  <c r="G28" i="19"/>
  <c r="J28" i="19" s="1"/>
  <c r="I27" i="19"/>
  <c r="H27" i="19"/>
  <c r="G27" i="19"/>
  <c r="J27" i="19" s="1"/>
  <c r="I26" i="19"/>
  <c r="H26" i="19"/>
  <c r="G26" i="19"/>
  <c r="J26" i="19" s="1"/>
  <c r="I25" i="19"/>
  <c r="H25" i="19"/>
  <c r="G25" i="19"/>
  <c r="J25" i="19" s="1"/>
  <c r="I24" i="19"/>
  <c r="H24" i="19"/>
  <c r="G24" i="19"/>
  <c r="J24" i="19" s="1"/>
  <c r="I23" i="19"/>
  <c r="H23" i="19"/>
  <c r="G23" i="19"/>
  <c r="J23" i="19" s="1"/>
  <c r="I22" i="19"/>
  <c r="H22" i="19"/>
  <c r="G22" i="19"/>
  <c r="J22" i="19" s="1"/>
  <c r="I21" i="19"/>
  <c r="H21" i="19"/>
  <c r="G21" i="19"/>
  <c r="J21" i="19" s="1"/>
  <c r="I20" i="19"/>
  <c r="H20" i="19"/>
  <c r="G20" i="19"/>
  <c r="J20" i="19" s="1"/>
  <c r="I19" i="19"/>
  <c r="H19" i="19"/>
  <c r="G19" i="19"/>
  <c r="J19" i="19" s="1"/>
  <c r="I18" i="19"/>
  <c r="H18" i="19"/>
  <c r="G18" i="19"/>
  <c r="J18" i="19" s="1"/>
  <c r="I17" i="19"/>
  <c r="H17" i="19"/>
  <c r="G17" i="19"/>
  <c r="J17" i="19" s="1"/>
  <c r="I16" i="19"/>
  <c r="H16" i="19"/>
  <c r="G16" i="19"/>
  <c r="J16" i="19" s="1"/>
  <c r="I15" i="19"/>
  <c r="H15" i="19"/>
  <c r="G15" i="19"/>
  <c r="J15" i="19" s="1"/>
  <c r="I14" i="19"/>
  <c r="H14" i="19"/>
  <c r="G14" i="19"/>
  <c r="J14" i="19" s="1"/>
  <c r="I13" i="19"/>
  <c r="H13" i="19"/>
  <c r="G13" i="19"/>
  <c r="J13" i="19" s="1"/>
  <c r="I12" i="19"/>
  <c r="H12" i="19"/>
  <c r="G12" i="19"/>
  <c r="J12" i="19" s="1"/>
  <c r="I11" i="19"/>
  <c r="H11" i="19"/>
  <c r="G11" i="19"/>
  <c r="J11" i="19" s="1"/>
  <c r="I10" i="19"/>
  <c r="H10" i="19"/>
  <c r="G10" i="19"/>
  <c r="J10" i="19" s="1"/>
  <c r="I9" i="19"/>
  <c r="H9" i="19"/>
  <c r="G9" i="19"/>
  <c r="J9" i="19" s="1"/>
  <c r="I8" i="19"/>
  <c r="H8" i="19"/>
  <c r="G8" i="19"/>
  <c r="J8" i="19" s="1"/>
  <c r="I7" i="19"/>
  <c r="H7" i="19"/>
  <c r="G7" i="19"/>
  <c r="J7" i="19" s="1"/>
  <c r="I6" i="19"/>
  <c r="H6" i="19"/>
  <c r="G6" i="19"/>
  <c r="J6" i="19" s="1"/>
  <c r="I5" i="19"/>
  <c r="H5" i="19"/>
  <c r="G5" i="19"/>
  <c r="J5" i="19" s="1"/>
  <c r="I64" i="18"/>
  <c r="H64" i="18"/>
  <c r="G64" i="18"/>
  <c r="J64" i="18" s="1"/>
  <c r="I42" i="18"/>
  <c r="H42" i="18"/>
  <c r="G42" i="18"/>
  <c r="J42" i="18" s="1"/>
  <c r="I46" i="18"/>
  <c r="H46" i="18"/>
  <c r="G46" i="18"/>
  <c r="J46" i="18" s="1"/>
  <c r="I63" i="18"/>
  <c r="H63" i="18"/>
  <c r="G63" i="18"/>
  <c r="J63" i="18" s="1"/>
  <c r="I62" i="18"/>
  <c r="H62" i="18"/>
  <c r="G62" i="18"/>
  <c r="J62" i="18" s="1"/>
  <c r="I61" i="18"/>
  <c r="H61" i="18"/>
  <c r="G61" i="18"/>
  <c r="J61" i="18" s="1"/>
  <c r="I60" i="18"/>
  <c r="H60" i="18"/>
  <c r="G60" i="18"/>
  <c r="J60" i="18" s="1"/>
  <c r="G59" i="18"/>
  <c r="I58" i="18"/>
  <c r="H58" i="18"/>
  <c r="G58" i="18"/>
  <c r="J58" i="18" s="1"/>
  <c r="I57" i="18"/>
  <c r="H57" i="18"/>
  <c r="G57" i="18"/>
  <c r="J57" i="18" s="1"/>
  <c r="I56" i="18"/>
  <c r="H56" i="18"/>
  <c r="G56" i="18"/>
  <c r="J56" i="18" s="1"/>
  <c r="I55" i="18"/>
  <c r="H55" i="18"/>
  <c r="G55" i="18"/>
  <c r="J55" i="18" s="1"/>
  <c r="I54" i="18"/>
  <c r="H54" i="18"/>
  <c r="G54" i="18"/>
  <c r="J54" i="18" s="1"/>
  <c r="I53" i="18"/>
  <c r="H53" i="18"/>
  <c r="G53" i="18"/>
  <c r="J53" i="18" s="1"/>
  <c r="I52" i="18"/>
  <c r="H52" i="18"/>
  <c r="G52" i="18"/>
  <c r="J52" i="18" s="1"/>
  <c r="I51" i="18"/>
  <c r="H51" i="18"/>
  <c r="G51" i="18"/>
  <c r="J51" i="18" s="1"/>
  <c r="I50" i="18"/>
  <c r="H50" i="18"/>
  <c r="G50" i="18"/>
  <c r="J50" i="18" s="1"/>
  <c r="I49" i="18"/>
  <c r="H49" i="18"/>
  <c r="G49" i="18"/>
  <c r="J49" i="18" s="1"/>
  <c r="I48" i="18"/>
  <c r="H48" i="18"/>
  <c r="G48" i="18"/>
  <c r="J48" i="18" s="1"/>
  <c r="G47" i="18"/>
  <c r="G45" i="18"/>
  <c r="I44" i="18"/>
  <c r="H44" i="18"/>
  <c r="G44" i="18"/>
  <c r="J44" i="18" s="1"/>
  <c r="I43" i="18"/>
  <c r="H43" i="18"/>
  <c r="G43" i="18"/>
  <c r="J43" i="18" s="1"/>
  <c r="G41" i="18"/>
  <c r="I40" i="18"/>
  <c r="H40" i="18"/>
  <c r="G40" i="18"/>
  <c r="J40" i="18" s="1"/>
  <c r="I39" i="18"/>
  <c r="H39" i="18"/>
  <c r="G39" i="18"/>
  <c r="J39" i="18" s="1"/>
  <c r="I38" i="18"/>
  <c r="H38" i="18"/>
  <c r="G38" i="18"/>
  <c r="J38" i="18" s="1"/>
  <c r="I37" i="18"/>
  <c r="H37" i="18"/>
  <c r="G37" i="18"/>
  <c r="J37" i="18" s="1"/>
  <c r="I36" i="18"/>
  <c r="H36" i="18"/>
  <c r="G36" i="18"/>
  <c r="J36" i="18" s="1"/>
  <c r="I35" i="18"/>
  <c r="H35" i="18"/>
  <c r="G35" i="18"/>
  <c r="J35" i="18" s="1"/>
  <c r="I34" i="18"/>
  <c r="H34" i="18"/>
  <c r="G34" i="18"/>
  <c r="J34" i="18" s="1"/>
  <c r="I33" i="18"/>
  <c r="H33" i="18"/>
  <c r="G33" i="18"/>
  <c r="J33" i="18" s="1"/>
  <c r="I32" i="18"/>
  <c r="H32" i="18"/>
  <c r="G32" i="18"/>
  <c r="J32" i="18" s="1"/>
  <c r="I31" i="18"/>
  <c r="H31" i="18"/>
  <c r="G31" i="18"/>
  <c r="J31" i="18" s="1"/>
  <c r="I30" i="18"/>
  <c r="H30" i="18"/>
  <c r="G30" i="18"/>
  <c r="J30" i="18" s="1"/>
  <c r="I29" i="18"/>
  <c r="H29" i="18"/>
  <c r="G29" i="18"/>
  <c r="J29" i="18" s="1"/>
  <c r="I28" i="18"/>
  <c r="H28" i="18"/>
  <c r="G28" i="18"/>
  <c r="J28" i="18" s="1"/>
  <c r="I27" i="18"/>
  <c r="H27" i="18"/>
  <c r="G27" i="18"/>
  <c r="J27" i="18" s="1"/>
  <c r="I26" i="18"/>
  <c r="H26" i="18"/>
  <c r="G26" i="18"/>
  <c r="J26" i="18" s="1"/>
  <c r="I25" i="18"/>
  <c r="H25" i="18"/>
  <c r="G25" i="18"/>
  <c r="J25" i="18" s="1"/>
  <c r="I24" i="18"/>
  <c r="H24" i="18"/>
  <c r="G24" i="18"/>
  <c r="J24" i="18" s="1"/>
  <c r="I23" i="18"/>
  <c r="H23" i="18"/>
  <c r="G23" i="18"/>
  <c r="J23" i="18" s="1"/>
  <c r="I22" i="18"/>
  <c r="H22" i="18"/>
  <c r="G22" i="18"/>
  <c r="J22" i="18" s="1"/>
  <c r="I21" i="18"/>
  <c r="H21" i="18"/>
  <c r="G21" i="18"/>
  <c r="J21" i="18" s="1"/>
  <c r="I20" i="18"/>
  <c r="H20" i="18"/>
  <c r="G20" i="18"/>
  <c r="J20" i="18" s="1"/>
  <c r="I19" i="18"/>
  <c r="H19" i="18"/>
  <c r="G19" i="18"/>
  <c r="J19" i="18" s="1"/>
  <c r="I18" i="18"/>
  <c r="H18" i="18"/>
  <c r="G18" i="18"/>
  <c r="J18" i="18" s="1"/>
  <c r="I17" i="18"/>
  <c r="H17" i="18"/>
  <c r="G17" i="18"/>
  <c r="J17" i="18" s="1"/>
  <c r="I16" i="18"/>
  <c r="H16" i="18"/>
  <c r="G16" i="18"/>
  <c r="J16" i="18" s="1"/>
  <c r="I15" i="18"/>
  <c r="H15" i="18"/>
  <c r="G15" i="18"/>
  <c r="J15" i="18" s="1"/>
  <c r="I14" i="18"/>
  <c r="H14" i="18"/>
  <c r="G14" i="18"/>
  <c r="J14" i="18" s="1"/>
  <c r="I13" i="18"/>
  <c r="H13" i="18"/>
  <c r="G13" i="18"/>
  <c r="J13" i="18" s="1"/>
  <c r="I12" i="18"/>
  <c r="H12" i="18"/>
  <c r="G12" i="18"/>
  <c r="J12" i="18" s="1"/>
  <c r="I11" i="18"/>
  <c r="H11" i="18"/>
  <c r="G11" i="18"/>
  <c r="J11" i="18" s="1"/>
  <c r="I10" i="18"/>
  <c r="H10" i="18"/>
  <c r="G10" i="18"/>
  <c r="J10" i="18" s="1"/>
  <c r="I9" i="18"/>
  <c r="H9" i="18"/>
  <c r="G9" i="18"/>
  <c r="J9" i="18" s="1"/>
  <c r="I8" i="18"/>
  <c r="H8" i="18"/>
  <c r="G8" i="18"/>
  <c r="J8" i="18" s="1"/>
  <c r="I7" i="18"/>
  <c r="H7" i="18"/>
  <c r="G7" i="18"/>
  <c r="J7" i="18" s="1"/>
  <c r="I6" i="18"/>
  <c r="H6" i="18"/>
  <c r="G6" i="18"/>
  <c r="J6" i="18" s="1"/>
  <c r="I5" i="18"/>
  <c r="H5" i="18"/>
  <c r="G5" i="18"/>
  <c r="J5" i="18" s="1"/>
  <c r="I5" i="17"/>
  <c r="H5" i="17"/>
  <c r="G5" i="17"/>
  <c r="J5" i="17" s="1"/>
  <c r="I5" i="16"/>
  <c r="H5" i="16"/>
  <c r="G5" i="16"/>
  <c r="J5" i="16" s="1"/>
  <c r="I77" i="15"/>
  <c r="H77" i="15"/>
  <c r="G77" i="15"/>
  <c r="J77" i="15" s="1"/>
  <c r="I54" i="15"/>
  <c r="H54" i="15"/>
  <c r="G54" i="15"/>
  <c r="J54" i="15" s="1"/>
  <c r="I76" i="15"/>
  <c r="H76" i="15"/>
  <c r="G76" i="15"/>
  <c r="J76" i="15" s="1"/>
  <c r="I75" i="15"/>
  <c r="H75" i="15"/>
  <c r="G75" i="15"/>
  <c r="J75" i="15" s="1"/>
  <c r="I74" i="15"/>
  <c r="H74" i="15"/>
  <c r="G74" i="15"/>
  <c r="J74" i="15" s="1"/>
  <c r="I73" i="15"/>
  <c r="H73" i="15"/>
  <c r="G73" i="15"/>
  <c r="J73" i="15" s="1"/>
  <c r="I72" i="15"/>
  <c r="H72" i="15"/>
  <c r="G72" i="15"/>
  <c r="J72" i="15" s="1"/>
  <c r="I71" i="15"/>
  <c r="H71" i="15"/>
  <c r="G71" i="15"/>
  <c r="J71" i="15" s="1"/>
  <c r="I70" i="15"/>
  <c r="H70" i="15"/>
  <c r="G70" i="15"/>
  <c r="J70" i="15" s="1"/>
  <c r="I69" i="15"/>
  <c r="H69" i="15"/>
  <c r="G69" i="15"/>
  <c r="J69" i="15" s="1"/>
  <c r="I68" i="15"/>
  <c r="H68" i="15"/>
  <c r="G68" i="15"/>
  <c r="J68" i="15" s="1"/>
  <c r="I67" i="15"/>
  <c r="H67" i="15"/>
  <c r="G67" i="15"/>
  <c r="J67" i="15" s="1"/>
  <c r="I66" i="15"/>
  <c r="H66" i="15"/>
  <c r="G66" i="15"/>
  <c r="J66" i="15" s="1"/>
  <c r="I65" i="15"/>
  <c r="H65" i="15"/>
  <c r="G65" i="15"/>
  <c r="J65" i="15" s="1"/>
  <c r="I64" i="15"/>
  <c r="H64" i="15"/>
  <c r="G64" i="15"/>
  <c r="J64" i="15" s="1"/>
  <c r="I63" i="15"/>
  <c r="H63" i="15"/>
  <c r="G63" i="15"/>
  <c r="J63" i="15" s="1"/>
  <c r="I62" i="15"/>
  <c r="H62" i="15"/>
  <c r="G62" i="15"/>
  <c r="J62" i="15" s="1"/>
  <c r="I61" i="15"/>
  <c r="H61" i="15"/>
  <c r="G61" i="15"/>
  <c r="J61" i="15" s="1"/>
  <c r="I60" i="15"/>
  <c r="H60" i="15"/>
  <c r="G60" i="15"/>
  <c r="J60" i="15" s="1"/>
  <c r="I59" i="15"/>
  <c r="H59" i="15"/>
  <c r="G59" i="15"/>
  <c r="J59" i="15" s="1"/>
  <c r="I58" i="15"/>
  <c r="H58" i="15"/>
  <c r="G58" i="15"/>
  <c r="J58" i="15" s="1"/>
  <c r="I57" i="15"/>
  <c r="H57" i="15"/>
  <c r="G57" i="15"/>
  <c r="J57" i="15" s="1"/>
  <c r="I56" i="15"/>
  <c r="H56" i="15"/>
  <c r="G56" i="15"/>
  <c r="J56" i="15" s="1"/>
  <c r="G55" i="15"/>
  <c r="I53" i="15"/>
  <c r="H53" i="15"/>
  <c r="G53" i="15"/>
  <c r="J53" i="15" s="1"/>
  <c r="I52" i="15"/>
  <c r="H52" i="15"/>
  <c r="G52" i="15"/>
  <c r="J52" i="15" s="1"/>
  <c r="G51" i="15"/>
  <c r="I50" i="15"/>
  <c r="H50" i="15"/>
  <c r="G50" i="15"/>
  <c r="J50" i="15" s="1"/>
  <c r="I49" i="15"/>
  <c r="H49" i="15"/>
  <c r="G49" i="15"/>
  <c r="J49" i="15" s="1"/>
  <c r="I48" i="15"/>
  <c r="H48" i="15"/>
  <c r="G48" i="15"/>
  <c r="J48" i="15" s="1"/>
  <c r="G47" i="15"/>
  <c r="I46" i="15"/>
  <c r="H46" i="15"/>
  <c r="G46" i="15"/>
  <c r="J46" i="15" s="1"/>
  <c r="I45" i="15"/>
  <c r="H45" i="15"/>
  <c r="G45" i="15"/>
  <c r="J45" i="15" s="1"/>
  <c r="I44" i="15"/>
  <c r="H44" i="15"/>
  <c r="G44" i="15"/>
  <c r="J44" i="15" s="1"/>
  <c r="I43" i="15"/>
  <c r="H43" i="15"/>
  <c r="G43" i="15"/>
  <c r="J43" i="15" s="1"/>
  <c r="I42" i="15"/>
  <c r="H42" i="15"/>
  <c r="G42" i="15"/>
  <c r="J42" i="15" s="1"/>
  <c r="I41" i="15"/>
  <c r="H41" i="15"/>
  <c r="G41" i="15"/>
  <c r="J41" i="15" s="1"/>
  <c r="I40" i="15"/>
  <c r="H40" i="15"/>
  <c r="G40" i="15"/>
  <c r="J40" i="15" s="1"/>
  <c r="I39" i="15"/>
  <c r="H39" i="15"/>
  <c r="G39" i="15"/>
  <c r="J39" i="15" s="1"/>
  <c r="I38" i="15"/>
  <c r="H38" i="15"/>
  <c r="G38" i="15"/>
  <c r="J38" i="15" s="1"/>
  <c r="I37" i="15"/>
  <c r="H37" i="15"/>
  <c r="G37" i="15"/>
  <c r="J37" i="15" s="1"/>
  <c r="I36" i="15"/>
  <c r="H36" i="15"/>
  <c r="G36" i="15"/>
  <c r="J36" i="15" s="1"/>
  <c r="I35" i="15"/>
  <c r="H35" i="15"/>
  <c r="G35" i="15"/>
  <c r="J35" i="15" s="1"/>
  <c r="I34" i="15"/>
  <c r="H34" i="15"/>
  <c r="G34" i="15"/>
  <c r="J34" i="15" s="1"/>
  <c r="I33" i="15"/>
  <c r="H33" i="15"/>
  <c r="G33" i="15"/>
  <c r="J33" i="15" s="1"/>
  <c r="I32" i="15"/>
  <c r="H32" i="15"/>
  <c r="G32" i="15"/>
  <c r="J32" i="15" s="1"/>
  <c r="I31" i="15"/>
  <c r="H31" i="15"/>
  <c r="G31" i="15"/>
  <c r="J31" i="15" s="1"/>
  <c r="I30" i="15"/>
  <c r="H30" i="15"/>
  <c r="G30" i="15"/>
  <c r="J30" i="15" s="1"/>
  <c r="I29" i="15"/>
  <c r="H29" i="15"/>
  <c r="G29" i="15"/>
  <c r="J29" i="15" s="1"/>
  <c r="I28" i="15"/>
  <c r="H28" i="15"/>
  <c r="G28" i="15"/>
  <c r="J28" i="15" s="1"/>
  <c r="I27" i="15"/>
  <c r="H27" i="15"/>
  <c r="G27" i="15"/>
  <c r="J27" i="15" s="1"/>
  <c r="I26" i="15"/>
  <c r="H26" i="15"/>
  <c r="G26" i="15"/>
  <c r="J26" i="15" s="1"/>
  <c r="I25" i="15"/>
  <c r="H25" i="15"/>
  <c r="G25" i="15"/>
  <c r="J25" i="15" s="1"/>
  <c r="I24" i="15"/>
  <c r="H24" i="15"/>
  <c r="G24" i="15"/>
  <c r="J24" i="15" s="1"/>
  <c r="I23" i="15"/>
  <c r="H23" i="15"/>
  <c r="G23" i="15"/>
  <c r="J23" i="15" s="1"/>
  <c r="I22" i="15"/>
  <c r="H22" i="15"/>
  <c r="G22" i="15"/>
  <c r="J22" i="15" s="1"/>
  <c r="I21" i="15"/>
  <c r="H21" i="15"/>
  <c r="G21" i="15"/>
  <c r="J21" i="15" s="1"/>
  <c r="I20" i="15"/>
  <c r="H20" i="15"/>
  <c r="G20" i="15"/>
  <c r="J20" i="15" s="1"/>
  <c r="I19" i="15"/>
  <c r="H19" i="15"/>
  <c r="G19" i="15"/>
  <c r="J19" i="15" s="1"/>
  <c r="I18" i="15"/>
  <c r="H18" i="15"/>
  <c r="G18" i="15"/>
  <c r="J18" i="15" s="1"/>
  <c r="I17" i="15"/>
  <c r="H17" i="15"/>
  <c r="G17" i="15"/>
  <c r="J17" i="15" s="1"/>
  <c r="I16" i="15"/>
  <c r="H16" i="15"/>
  <c r="G16" i="15"/>
  <c r="J16" i="15" s="1"/>
  <c r="I15" i="15"/>
  <c r="H15" i="15"/>
  <c r="G15" i="15"/>
  <c r="J15" i="15" s="1"/>
  <c r="I14" i="15"/>
  <c r="H14" i="15"/>
  <c r="G14" i="15"/>
  <c r="J14" i="15" s="1"/>
  <c r="I13" i="15"/>
  <c r="H13" i="15"/>
  <c r="G13" i="15"/>
  <c r="J13" i="15" s="1"/>
  <c r="I12" i="15"/>
  <c r="H12" i="15"/>
  <c r="G12" i="15"/>
  <c r="J12" i="15" s="1"/>
  <c r="I11" i="15"/>
  <c r="H11" i="15"/>
  <c r="G11" i="15"/>
  <c r="J11" i="15" s="1"/>
  <c r="I10" i="15"/>
  <c r="H10" i="15"/>
  <c r="G10" i="15"/>
  <c r="J10" i="15" s="1"/>
  <c r="I9" i="15"/>
  <c r="H9" i="15"/>
  <c r="G9" i="15"/>
  <c r="J9" i="15" s="1"/>
  <c r="I8" i="15"/>
  <c r="H8" i="15"/>
  <c r="G8" i="15"/>
  <c r="J8" i="15" s="1"/>
  <c r="I7" i="15"/>
  <c r="H7" i="15"/>
  <c r="G7" i="15"/>
  <c r="J7" i="15" s="1"/>
  <c r="G6" i="15"/>
  <c r="I5" i="15"/>
  <c r="H5" i="15"/>
  <c r="G5" i="15"/>
  <c r="J5" i="15" s="1"/>
  <c r="I72" i="14"/>
  <c r="H72" i="14"/>
  <c r="G72" i="14"/>
  <c r="J72" i="14" s="1"/>
  <c r="I47" i="14"/>
  <c r="H47" i="14"/>
  <c r="G47" i="14"/>
  <c r="J47" i="14" s="1"/>
  <c r="I16" i="14"/>
  <c r="H16" i="14"/>
  <c r="G16" i="14"/>
  <c r="J16" i="14" s="1"/>
  <c r="I52" i="14"/>
  <c r="H52" i="14"/>
  <c r="G52" i="14"/>
  <c r="J52" i="14" s="1"/>
  <c r="I71" i="14"/>
  <c r="H71" i="14"/>
  <c r="G71" i="14"/>
  <c r="J71" i="14" s="1"/>
  <c r="I70" i="14"/>
  <c r="H70" i="14"/>
  <c r="G70" i="14"/>
  <c r="J70" i="14" s="1"/>
  <c r="I69" i="14"/>
  <c r="H69" i="14"/>
  <c r="G69" i="14"/>
  <c r="J69" i="14" s="1"/>
  <c r="I68" i="14"/>
  <c r="H68" i="14"/>
  <c r="G68" i="14"/>
  <c r="J68" i="14" s="1"/>
  <c r="I67" i="14"/>
  <c r="H67" i="14"/>
  <c r="G67" i="14"/>
  <c r="J67" i="14" s="1"/>
  <c r="I66" i="14"/>
  <c r="H66" i="14"/>
  <c r="G66" i="14"/>
  <c r="J66" i="14" s="1"/>
  <c r="I65" i="14"/>
  <c r="H65" i="14"/>
  <c r="G65" i="14"/>
  <c r="J65" i="14" s="1"/>
  <c r="I64" i="14"/>
  <c r="H64" i="14"/>
  <c r="G64" i="14"/>
  <c r="J64" i="14" s="1"/>
  <c r="G63" i="14"/>
  <c r="I62" i="14"/>
  <c r="H62" i="14"/>
  <c r="G62" i="14"/>
  <c r="J62" i="14" s="1"/>
  <c r="I61" i="14"/>
  <c r="H61" i="14"/>
  <c r="G61" i="14"/>
  <c r="J61" i="14" s="1"/>
  <c r="I60" i="14"/>
  <c r="H60" i="14"/>
  <c r="G60" i="14"/>
  <c r="J60" i="14" s="1"/>
  <c r="I59" i="14"/>
  <c r="H59" i="14"/>
  <c r="G59" i="14"/>
  <c r="J59" i="14" s="1"/>
  <c r="G58" i="14"/>
  <c r="I57" i="14"/>
  <c r="H57" i="14"/>
  <c r="G57" i="14"/>
  <c r="J57" i="14" s="1"/>
  <c r="G56" i="14"/>
  <c r="I54" i="14"/>
  <c r="H54" i="14"/>
  <c r="G54" i="14"/>
  <c r="J54" i="14" s="1"/>
  <c r="I53" i="14"/>
  <c r="H53" i="14"/>
  <c r="G53" i="14"/>
  <c r="J53" i="14" s="1"/>
  <c r="I55" i="14"/>
  <c r="H55" i="14"/>
  <c r="G55" i="14"/>
  <c r="J55" i="14" s="1"/>
  <c r="I51" i="14"/>
  <c r="H51" i="14"/>
  <c r="G51" i="14"/>
  <c r="J51" i="14" s="1"/>
  <c r="I50" i="14"/>
  <c r="H50" i="14"/>
  <c r="G50" i="14"/>
  <c r="J50" i="14" s="1"/>
  <c r="I49" i="14"/>
  <c r="H49" i="14"/>
  <c r="G49" i="14"/>
  <c r="J49" i="14" s="1"/>
  <c r="I48" i="14"/>
  <c r="H48" i="14"/>
  <c r="G48" i="14"/>
  <c r="J48" i="14" s="1"/>
  <c r="G46" i="14"/>
  <c r="I45" i="14"/>
  <c r="H45" i="14"/>
  <c r="G45" i="14"/>
  <c r="J45" i="14" s="1"/>
  <c r="I44" i="14"/>
  <c r="H44" i="14"/>
  <c r="G44" i="14"/>
  <c r="J44" i="14" s="1"/>
  <c r="G43" i="14"/>
  <c r="I42" i="14"/>
  <c r="H42" i="14"/>
  <c r="G42" i="14"/>
  <c r="J42" i="14" s="1"/>
  <c r="G41" i="14"/>
  <c r="I40" i="14"/>
  <c r="H40" i="14"/>
  <c r="G40" i="14"/>
  <c r="J40" i="14" s="1"/>
  <c r="I39" i="14"/>
  <c r="H39" i="14"/>
  <c r="G39" i="14"/>
  <c r="J39" i="14" s="1"/>
  <c r="I38" i="14"/>
  <c r="H38" i="14"/>
  <c r="G38" i="14"/>
  <c r="J38" i="14" s="1"/>
  <c r="I37" i="14"/>
  <c r="H37" i="14"/>
  <c r="G37" i="14"/>
  <c r="J37" i="14" s="1"/>
  <c r="I36" i="14"/>
  <c r="H36" i="14"/>
  <c r="G36" i="14"/>
  <c r="J36" i="14" s="1"/>
  <c r="I35" i="14"/>
  <c r="H35" i="14"/>
  <c r="G35" i="14"/>
  <c r="J35" i="14" s="1"/>
  <c r="I34" i="14"/>
  <c r="H34" i="14"/>
  <c r="G34" i="14"/>
  <c r="J34" i="14" s="1"/>
  <c r="I33" i="14"/>
  <c r="H33" i="14"/>
  <c r="G33" i="14"/>
  <c r="J33" i="14" s="1"/>
  <c r="I32" i="14"/>
  <c r="H32" i="14"/>
  <c r="G32" i="14"/>
  <c r="J32" i="14" s="1"/>
  <c r="I31" i="14"/>
  <c r="H31" i="14"/>
  <c r="G31" i="14"/>
  <c r="J31" i="14" s="1"/>
  <c r="I30" i="14"/>
  <c r="H30" i="14"/>
  <c r="G30" i="14"/>
  <c r="J30" i="14" s="1"/>
  <c r="I29" i="14"/>
  <c r="H29" i="14"/>
  <c r="G29" i="14"/>
  <c r="J29" i="14" s="1"/>
  <c r="I28" i="14"/>
  <c r="H28" i="14"/>
  <c r="G28" i="14"/>
  <c r="J28" i="14" s="1"/>
  <c r="I27" i="14"/>
  <c r="H27" i="14"/>
  <c r="G27" i="14"/>
  <c r="J27" i="14" s="1"/>
  <c r="I26" i="14"/>
  <c r="H26" i="14"/>
  <c r="G26" i="14"/>
  <c r="J26" i="14" s="1"/>
  <c r="I25" i="14"/>
  <c r="H25" i="14"/>
  <c r="G25" i="14"/>
  <c r="J25" i="14" s="1"/>
  <c r="I24" i="14"/>
  <c r="H24" i="14"/>
  <c r="G24" i="14"/>
  <c r="J24" i="14" s="1"/>
  <c r="I23" i="14"/>
  <c r="H23" i="14"/>
  <c r="G23" i="14"/>
  <c r="J23" i="14" s="1"/>
  <c r="I22" i="14"/>
  <c r="H22" i="14"/>
  <c r="G22" i="14"/>
  <c r="J22" i="14" s="1"/>
  <c r="I21" i="14"/>
  <c r="H21" i="14"/>
  <c r="G21" i="14"/>
  <c r="J21" i="14" s="1"/>
  <c r="I20" i="14"/>
  <c r="H20" i="14"/>
  <c r="G20" i="14"/>
  <c r="J20" i="14" s="1"/>
  <c r="I19" i="14"/>
  <c r="H19" i="14"/>
  <c r="G19" i="14"/>
  <c r="J19" i="14" s="1"/>
  <c r="I18" i="14"/>
  <c r="H18" i="14"/>
  <c r="G18" i="14"/>
  <c r="J18" i="14" s="1"/>
  <c r="I17" i="14"/>
  <c r="H17" i="14"/>
  <c r="G17" i="14"/>
  <c r="J17" i="14" s="1"/>
  <c r="I15" i="14"/>
  <c r="H15" i="14"/>
  <c r="G15" i="14"/>
  <c r="J15" i="14" s="1"/>
  <c r="I14" i="14"/>
  <c r="H14" i="14"/>
  <c r="G14" i="14"/>
  <c r="J14" i="14" s="1"/>
  <c r="I13" i="14"/>
  <c r="H13" i="14"/>
  <c r="G13" i="14"/>
  <c r="J13" i="14" s="1"/>
  <c r="I12" i="14"/>
  <c r="H12" i="14"/>
  <c r="G12" i="14"/>
  <c r="J12" i="14" s="1"/>
  <c r="I11" i="14"/>
  <c r="H11" i="14"/>
  <c r="G11" i="14"/>
  <c r="J11" i="14" s="1"/>
  <c r="I10" i="14"/>
  <c r="H10" i="14"/>
  <c r="G10" i="14"/>
  <c r="J10" i="14" s="1"/>
  <c r="G9" i="14"/>
  <c r="I8" i="14"/>
  <c r="H8" i="14"/>
  <c r="G8" i="14"/>
  <c r="J8" i="14" s="1"/>
  <c r="I7" i="14"/>
  <c r="H7" i="14"/>
  <c r="G7" i="14"/>
  <c r="J7" i="14" s="1"/>
  <c r="I6" i="14"/>
  <c r="H6" i="14"/>
  <c r="G6" i="14"/>
  <c r="J6" i="14" s="1"/>
  <c r="I5" i="14"/>
  <c r="H5" i="14"/>
  <c r="G5" i="14"/>
  <c r="J5" i="14" s="1"/>
  <c r="I49" i="13"/>
  <c r="J49" i="13"/>
  <c r="I37" i="13"/>
  <c r="J37" i="13"/>
  <c r="I14" i="13"/>
  <c r="J14" i="13"/>
  <c r="I48" i="13"/>
  <c r="J48" i="13"/>
  <c r="I47" i="13"/>
  <c r="J47" i="13"/>
  <c r="I46" i="13"/>
  <c r="J46" i="13"/>
  <c r="I45" i="13"/>
  <c r="J45" i="13"/>
  <c r="I44" i="13"/>
  <c r="J44" i="13"/>
  <c r="I43" i="13"/>
  <c r="J43" i="13"/>
  <c r="I42" i="13"/>
  <c r="J42" i="13"/>
  <c r="I40" i="13"/>
  <c r="J40" i="13"/>
  <c r="I39" i="13"/>
  <c r="J39" i="13"/>
  <c r="I38" i="13"/>
  <c r="J38" i="13"/>
  <c r="I36" i="13"/>
  <c r="J36" i="13"/>
  <c r="I35" i="13"/>
  <c r="J35" i="13"/>
  <c r="I34" i="13"/>
  <c r="J34" i="13"/>
  <c r="I32" i="13"/>
  <c r="J32" i="13"/>
  <c r="I31" i="13"/>
  <c r="J31" i="13"/>
  <c r="I29" i="13"/>
  <c r="J29" i="13"/>
  <c r="I28" i="13"/>
  <c r="J28" i="13"/>
  <c r="I27" i="13"/>
  <c r="J27" i="13"/>
  <c r="I26" i="13"/>
  <c r="J26" i="13"/>
  <c r="I25" i="13"/>
  <c r="J25" i="13"/>
  <c r="I24" i="13"/>
  <c r="J24" i="13"/>
  <c r="I23" i="13"/>
  <c r="J23" i="13"/>
  <c r="I22" i="13"/>
  <c r="J22" i="13"/>
  <c r="I21" i="13"/>
  <c r="J21" i="13"/>
  <c r="I20" i="13"/>
  <c r="J20" i="13"/>
  <c r="I19" i="13"/>
  <c r="J19" i="13"/>
  <c r="I18" i="13"/>
  <c r="J18" i="13"/>
  <c r="I17" i="13"/>
  <c r="J17" i="13"/>
  <c r="I16" i="13"/>
  <c r="J16" i="13"/>
  <c r="I15" i="13"/>
  <c r="J15" i="13"/>
  <c r="I13" i="13"/>
  <c r="J13" i="13"/>
  <c r="I12" i="13"/>
  <c r="J12" i="13"/>
  <c r="I11" i="13"/>
  <c r="J11" i="13"/>
  <c r="I10" i="13"/>
  <c r="J10" i="13"/>
  <c r="I9" i="13"/>
  <c r="J9" i="13"/>
  <c r="I8" i="13"/>
  <c r="J8" i="13"/>
  <c r="I7" i="13"/>
  <c r="J7" i="13"/>
  <c r="I6" i="13"/>
  <c r="J6" i="13"/>
  <c r="I5" i="13"/>
  <c r="H5" i="13"/>
  <c r="G5" i="13"/>
  <c r="J5" i="13" s="1"/>
  <c r="I5" i="12"/>
  <c r="H5" i="12"/>
  <c r="G5" i="12"/>
  <c r="J5" i="12" s="1"/>
  <c r="I56" i="11"/>
  <c r="H56" i="11"/>
  <c r="G56" i="11"/>
  <c r="J56" i="11" s="1"/>
  <c r="I55" i="11"/>
  <c r="H55" i="11"/>
  <c r="G55" i="11"/>
  <c r="J55" i="11" s="1"/>
  <c r="I54" i="11"/>
  <c r="H54" i="11"/>
  <c r="G54" i="11"/>
  <c r="J54" i="11" s="1"/>
  <c r="I53" i="11"/>
  <c r="H53" i="11"/>
  <c r="G53" i="11"/>
  <c r="J53" i="11" s="1"/>
  <c r="I52" i="11"/>
  <c r="H52" i="11"/>
  <c r="G52" i="11"/>
  <c r="J52" i="11" s="1"/>
  <c r="G51" i="11"/>
  <c r="I50" i="11"/>
  <c r="H50" i="11"/>
  <c r="G50" i="11"/>
  <c r="J50" i="11" s="1"/>
  <c r="G49" i="11"/>
  <c r="I48" i="11"/>
  <c r="H48" i="11"/>
  <c r="G48" i="11"/>
  <c r="J48" i="11" s="1"/>
  <c r="I47" i="11"/>
  <c r="H47" i="11"/>
  <c r="G47" i="11"/>
  <c r="J47" i="11" s="1"/>
  <c r="I46" i="11"/>
  <c r="H46" i="11"/>
  <c r="G46" i="11"/>
  <c r="J46" i="11" s="1"/>
  <c r="I45" i="11"/>
  <c r="H45" i="11"/>
  <c r="G45" i="11"/>
  <c r="J45" i="11" s="1"/>
  <c r="I44" i="11"/>
  <c r="H44" i="11"/>
  <c r="G44" i="11"/>
  <c r="J44" i="11" s="1"/>
  <c r="I43" i="11"/>
  <c r="H43" i="11"/>
  <c r="G43" i="11"/>
  <c r="J43" i="11" s="1"/>
  <c r="I42" i="11"/>
  <c r="H42" i="11"/>
  <c r="G42" i="11"/>
  <c r="J42" i="11" s="1"/>
  <c r="I40" i="11"/>
  <c r="H40" i="11"/>
  <c r="G40" i="11"/>
  <c r="J40" i="11" s="1"/>
  <c r="I39" i="11"/>
  <c r="H39" i="11"/>
  <c r="G39" i="11"/>
  <c r="J39" i="11" s="1"/>
  <c r="I38" i="11"/>
  <c r="H38" i="11"/>
  <c r="G38" i="11"/>
  <c r="J38" i="11" s="1"/>
  <c r="I37" i="11"/>
  <c r="H37" i="11"/>
  <c r="G37" i="11"/>
  <c r="J37" i="11" s="1"/>
  <c r="I36" i="11"/>
  <c r="H36" i="11"/>
  <c r="G36" i="11"/>
  <c r="J36" i="11" s="1"/>
  <c r="I35" i="11"/>
  <c r="H35" i="11"/>
  <c r="G35" i="11"/>
  <c r="J35" i="11" s="1"/>
  <c r="I34" i="11"/>
  <c r="H34" i="11"/>
  <c r="G34" i="11"/>
  <c r="J34" i="11" s="1"/>
  <c r="I33" i="11"/>
  <c r="H33" i="11"/>
  <c r="G33" i="11"/>
  <c r="J33" i="11" s="1"/>
  <c r="I32" i="11"/>
  <c r="H32" i="11"/>
  <c r="G32" i="11"/>
  <c r="J32" i="11" s="1"/>
  <c r="I31" i="11"/>
  <c r="H31" i="11"/>
  <c r="G31" i="11"/>
  <c r="J31" i="11" s="1"/>
  <c r="I30" i="11"/>
  <c r="H30" i="11"/>
  <c r="G30" i="11"/>
  <c r="J30" i="11" s="1"/>
  <c r="I29" i="11"/>
  <c r="H29" i="11"/>
  <c r="G29" i="11"/>
  <c r="J29" i="11" s="1"/>
  <c r="G28" i="11"/>
  <c r="I27" i="11"/>
  <c r="H27" i="11"/>
  <c r="G27" i="11"/>
  <c r="J27" i="11" s="1"/>
  <c r="I26" i="11"/>
  <c r="H26" i="11"/>
  <c r="G26" i="11"/>
  <c r="J26" i="11" s="1"/>
  <c r="I25" i="11"/>
  <c r="H25" i="11"/>
  <c r="G25" i="11"/>
  <c r="J25" i="11" s="1"/>
  <c r="I24" i="11"/>
  <c r="H24" i="11"/>
  <c r="G24" i="11"/>
  <c r="J24" i="11" s="1"/>
  <c r="I23" i="11"/>
  <c r="H23" i="11"/>
  <c r="G23" i="11"/>
  <c r="J23" i="11" s="1"/>
  <c r="I22" i="11"/>
  <c r="H22" i="11"/>
  <c r="G22" i="11"/>
  <c r="J22" i="11" s="1"/>
  <c r="I21" i="11"/>
  <c r="H21" i="11"/>
  <c r="G21" i="11"/>
  <c r="J21" i="11" s="1"/>
  <c r="I20" i="11"/>
  <c r="H20" i="11"/>
  <c r="G20" i="11"/>
  <c r="J20" i="11" s="1"/>
  <c r="I19" i="11"/>
  <c r="H19" i="11"/>
  <c r="G19" i="11"/>
  <c r="J19" i="11" s="1"/>
  <c r="I18" i="11"/>
  <c r="H18" i="11"/>
  <c r="G18" i="11"/>
  <c r="J18" i="11" s="1"/>
  <c r="I17" i="11"/>
  <c r="H17" i="11"/>
  <c r="G17" i="11"/>
  <c r="J17" i="11" s="1"/>
  <c r="I16" i="11"/>
  <c r="H16" i="11"/>
  <c r="G16" i="11"/>
  <c r="J16" i="11" s="1"/>
  <c r="G15" i="11"/>
  <c r="I14" i="11"/>
  <c r="H14" i="11"/>
  <c r="G14" i="11"/>
  <c r="J14" i="11" s="1"/>
  <c r="I13" i="11"/>
  <c r="H13" i="11"/>
  <c r="G13" i="11"/>
  <c r="J13" i="11" s="1"/>
  <c r="I12" i="11"/>
  <c r="H12" i="11"/>
  <c r="G12" i="11"/>
  <c r="J12" i="11" s="1"/>
  <c r="I11" i="11"/>
  <c r="H11" i="11"/>
  <c r="G11" i="11"/>
  <c r="J11" i="11" s="1"/>
  <c r="G10" i="11"/>
  <c r="I9" i="11"/>
  <c r="H9" i="11"/>
  <c r="G9" i="11"/>
  <c r="J9" i="11" s="1"/>
  <c r="I8" i="11"/>
  <c r="H8" i="11"/>
  <c r="G8" i="11"/>
  <c r="J8" i="11" s="1"/>
  <c r="I7" i="11"/>
  <c r="H7" i="11"/>
  <c r="G7" i="11"/>
  <c r="J7" i="11" s="1"/>
  <c r="I6" i="11"/>
  <c r="H6" i="11"/>
  <c r="G6" i="11"/>
  <c r="J6" i="11" s="1"/>
  <c r="G5" i="11"/>
  <c r="I100" i="10"/>
  <c r="H100" i="10"/>
  <c r="G100" i="10"/>
  <c r="J100" i="10" s="1"/>
  <c r="I65" i="10"/>
  <c r="H65" i="10"/>
  <c r="G65" i="10"/>
  <c r="J65" i="10" s="1"/>
  <c r="I23" i="10"/>
  <c r="H23" i="10"/>
  <c r="G23" i="10"/>
  <c r="J23" i="10" s="1"/>
  <c r="I71" i="10"/>
  <c r="H71" i="10"/>
  <c r="G71" i="10"/>
  <c r="J71" i="10" s="1"/>
  <c r="I99" i="10"/>
  <c r="H99" i="10"/>
  <c r="G99" i="10"/>
  <c r="J99" i="10" s="1"/>
  <c r="I98" i="10"/>
  <c r="H98" i="10"/>
  <c r="G98" i="10"/>
  <c r="J98" i="10" s="1"/>
  <c r="I97" i="10"/>
  <c r="H97" i="10"/>
  <c r="G97" i="10"/>
  <c r="J97" i="10" s="1"/>
  <c r="I96" i="10"/>
  <c r="H96" i="10"/>
  <c r="G96" i="10"/>
  <c r="J96" i="10" s="1"/>
  <c r="I95" i="10"/>
  <c r="H95" i="10"/>
  <c r="G95" i="10"/>
  <c r="J95" i="10" s="1"/>
  <c r="I94" i="10"/>
  <c r="H94" i="10"/>
  <c r="G94" i="10"/>
  <c r="J94" i="10" s="1"/>
  <c r="I93" i="10"/>
  <c r="H93" i="10"/>
  <c r="G93" i="10"/>
  <c r="J93" i="10" s="1"/>
  <c r="I92" i="10"/>
  <c r="H92" i="10"/>
  <c r="G92" i="10"/>
  <c r="J92" i="10" s="1"/>
  <c r="I91" i="10"/>
  <c r="H91" i="10"/>
  <c r="G91" i="10"/>
  <c r="J91" i="10" s="1"/>
  <c r="I90" i="10"/>
  <c r="H90" i="10"/>
  <c r="G90" i="10"/>
  <c r="J90" i="10" s="1"/>
  <c r="I89" i="10"/>
  <c r="H89" i="10"/>
  <c r="G89" i="10"/>
  <c r="J89" i="10" s="1"/>
  <c r="I88" i="10"/>
  <c r="H88" i="10"/>
  <c r="G88" i="10"/>
  <c r="J88" i="10" s="1"/>
  <c r="I87" i="10"/>
  <c r="H87" i="10"/>
  <c r="G87" i="10"/>
  <c r="J87" i="10" s="1"/>
  <c r="I86" i="10"/>
  <c r="H86" i="10"/>
  <c r="G86" i="10"/>
  <c r="J86" i="10" s="1"/>
  <c r="I85" i="10"/>
  <c r="H85" i="10"/>
  <c r="G85" i="10"/>
  <c r="J85" i="10" s="1"/>
  <c r="I84" i="10"/>
  <c r="H84" i="10"/>
  <c r="G84" i="10"/>
  <c r="J84" i="10" s="1"/>
  <c r="I83" i="10"/>
  <c r="H83" i="10"/>
  <c r="G83" i="10"/>
  <c r="J83" i="10" s="1"/>
  <c r="I82" i="10"/>
  <c r="H82" i="10"/>
  <c r="G82" i="10"/>
  <c r="J82" i="10" s="1"/>
  <c r="I81" i="10"/>
  <c r="H81" i="10"/>
  <c r="G81" i="10"/>
  <c r="J81" i="10" s="1"/>
  <c r="I80" i="10"/>
  <c r="H80" i="10"/>
  <c r="G80" i="10"/>
  <c r="J80" i="10" s="1"/>
  <c r="I79" i="10"/>
  <c r="H79" i="10"/>
  <c r="G79" i="10"/>
  <c r="J79" i="10" s="1"/>
  <c r="I78" i="10"/>
  <c r="H78" i="10"/>
  <c r="G78" i="10"/>
  <c r="J78" i="10" s="1"/>
  <c r="I77" i="10"/>
  <c r="H77" i="10"/>
  <c r="G77" i="10"/>
  <c r="J77" i="10" s="1"/>
  <c r="I74" i="10"/>
  <c r="H74" i="10"/>
  <c r="G74" i="10"/>
  <c r="J74" i="10" s="1"/>
  <c r="I76" i="10"/>
  <c r="H76" i="10"/>
  <c r="G76" i="10"/>
  <c r="J76" i="10" s="1"/>
  <c r="I73" i="10"/>
  <c r="H73" i="10"/>
  <c r="G73" i="10"/>
  <c r="J73" i="10" s="1"/>
  <c r="I72" i="10"/>
  <c r="H72" i="10"/>
  <c r="G72" i="10"/>
  <c r="J72" i="10" s="1"/>
  <c r="I75" i="10"/>
  <c r="H75" i="10"/>
  <c r="G75" i="10"/>
  <c r="J75" i="10" s="1"/>
  <c r="I70" i="10"/>
  <c r="H70" i="10"/>
  <c r="G70" i="10"/>
  <c r="J70" i="10" s="1"/>
  <c r="I69" i="10"/>
  <c r="H69" i="10"/>
  <c r="G69" i="10"/>
  <c r="J69" i="10" s="1"/>
  <c r="I68" i="10"/>
  <c r="H68" i="10"/>
  <c r="G68" i="10"/>
  <c r="J68" i="10" s="1"/>
  <c r="I67" i="10"/>
  <c r="H67" i="10"/>
  <c r="G67" i="10"/>
  <c r="J67" i="10" s="1"/>
  <c r="I66" i="10"/>
  <c r="H66" i="10"/>
  <c r="G66" i="10"/>
  <c r="J66" i="10" s="1"/>
  <c r="I64" i="10"/>
  <c r="H64" i="10"/>
  <c r="G64" i="10"/>
  <c r="J64" i="10" s="1"/>
  <c r="I63" i="10"/>
  <c r="H63" i="10"/>
  <c r="G63" i="10"/>
  <c r="J63" i="10" s="1"/>
  <c r="I62" i="10"/>
  <c r="H62" i="10"/>
  <c r="G62" i="10"/>
  <c r="J62" i="10" s="1"/>
  <c r="I61" i="10"/>
  <c r="H61" i="10"/>
  <c r="G61" i="10"/>
  <c r="J61" i="10" s="1"/>
  <c r="I60" i="10"/>
  <c r="H60" i="10"/>
  <c r="G60" i="10"/>
  <c r="J60" i="10" s="1"/>
  <c r="I59" i="10"/>
  <c r="H59" i="10"/>
  <c r="G59" i="10"/>
  <c r="J59" i="10" s="1"/>
  <c r="I58" i="10"/>
  <c r="H58" i="10"/>
  <c r="G58" i="10"/>
  <c r="J58" i="10" s="1"/>
  <c r="I57" i="10"/>
  <c r="H57" i="10"/>
  <c r="G57" i="10"/>
  <c r="J57" i="10" s="1"/>
  <c r="I56" i="10"/>
  <c r="H56" i="10"/>
  <c r="G56" i="10"/>
  <c r="J56" i="10" s="1"/>
  <c r="I55" i="10"/>
  <c r="H55" i="10"/>
  <c r="G55" i="10"/>
  <c r="J55" i="10" s="1"/>
  <c r="I54" i="10"/>
  <c r="H54" i="10"/>
  <c r="G54" i="10"/>
  <c r="J54" i="10" s="1"/>
  <c r="I53" i="10"/>
  <c r="H53" i="10"/>
  <c r="G53" i="10"/>
  <c r="J53" i="10" s="1"/>
  <c r="I52" i="10"/>
  <c r="H52" i="10"/>
  <c r="G52" i="10"/>
  <c r="J52" i="10" s="1"/>
  <c r="I51" i="10"/>
  <c r="H51" i="10"/>
  <c r="G51" i="10"/>
  <c r="J51" i="10" s="1"/>
  <c r="I50" i="10"/>
  <c r="H50" i="10"/>
  <c r="G50" i="10"/>
  <c r="J50" i="10" s="1"/>
  <c r="I49" i="10"/>
  <c r="H49" i="10"/>
  <c r="G49" i="10"/>
  <c r="J49" i="10" s="1"/>
  <c r="I48" i="10"/>
  <c r="H48" i="10"/>
  <c r="G48" i="10"/>
  <c r="J48" i="10" s="1"/>
  <c r="I47" i="10"/>
  <c r="H47" i="10"/>
  <c r="G47" i="10"/>
  <c r="J47" i="10" s="1"/>
  <c r="I46" i="10"/>
  <c r="H46" i="10"/>
  <c r="G46" i="10"/>
  <c r="J46" i="10" s="1"/>
  <c r="I45" i="10"/>
  <c r="H45" i="10"/>
  <c r="G45" i="10"/>
  <c r="J45" i="10" s="1"/>
  <c r="I44" i="10"/>
  <c r="H44" i="10"/>
  <c r="G44" i="10"/>
  <c r="J44" i="10" s="1"/>
  <c r="I43" i="10"/>
  <c r="H43" i="10"/>
  <c r="G43" i="10"/>
  <c r="J43" i="10" s="1"/>
  <c r="I42" i="10"/>
  <c r="H42" i="10"/>
  <c r="G42" i="10"/>
  <c r="J42" i="10" s="1"/>
  <c r="I41" i="10"/>
  <c r="H41" i="10"/>
  <c r="G41" i="10"/>
  <c r="J41" i="10" s="1"/>
  <c r="I40" i="10"/>
  <c r="H40" i="10"/>
  <c r="G40" i="10"/>
  <c r="J40" i="10" s="1"/>
  <c r="I39" i="10"/>
  <c r="H39" i="10"/>
  <c r="G39" i="10"/>
  <c r="J39" i="10" s="1"/>
  <c r="I38" i="10"/>
  <c r="H38" i="10"/>
  <c r="G38" i="10"/>
  <c r="J38" i="10" s="1"/>
  <c r="I37" i="10"/>
  <c r="H37" i="10"/>
  <c r="G37" i="10"/>
  <c r="J37" i="10" s="1"/>
  <c r="I36" i="10"/>
  <c r="H36" i="10"/>
  <c r="G36" i="10"/>
  <c r="J36" i="10" s="1"/>
  <c r="I35" i="10"/>
  <c r="H35" i="10"/>
  <c r="G35" i="10"/>
  <c r="J35" i="10" s="1"/>
  <c r="I34" i="10"/>
  <c r="H34" i="10"/>
  <c r="G34" i="10"/>
  <c r="J34" i="10" s="1"/>
  <c r="I33" i="10"/>
  <c r="H33" i="10"/>
  <c r="G33" i="10"/>
  <c r="J33" i="10" s="1"/>
  <c r="I32" i="10"/>
  <c r="H32" i="10"/>
  <c r="G32" i="10"/>
  <c r="J32" i="10" s="1"/>
  <c r="I31" i="10"/>
  <c r="H31" i="10"/>
  <c r="G31" i="10"/>
  <c r="J31" i="10" s="1"/>
  <c r="I30" i="10"/>
  <c r="H30" i="10"/>
  <c r="G30" i="10"/>
  <c r="J30" i="10" s="1"/>
  <c r="I29" i="10"/>
  <c r="H29" i="10"/>
  <c r="G29" i="10"/>
  <c r="J29" i="10" s="1"/>
  <c r="I28" i="10"/>
  <c r="H28" i="10"/>
  <c r="G28" i="10"/>
  <c r="J28" i="10" s="1"/>
  <c r="I27" i="10"/>
  <c r="H27" i="10"/>
  <c r="G27" i="10"/>
  <c r="J27" i="10" s="1"/>
  <c r="I26" i="10"/>
  <c r="H26" i="10"/>
  <c r="G26" i="10"/>
  <c r="J26" i="10" s="1"/>
  <c r="I25" i="10"/>
  <c r="H25" i="10"/>
  <c r="G25" i="10"/>
  <c r="J25" i="10" s="1"/>
  <c r="I24" i="10"/>
  <c r="H24" i="10"/>
  <c r="G24" i="10"/>
  <c r="J24" i="10" s="1"/>
  <c r="I22" i="10"/>
  <c r="H22" i="10"/>
  <c r="G22" i="10"/>
  <c r="J22" i="10" s="1"/>
  <c r="I21" i="10"/>
  <c r="H21" i="10"/>
  <c r="G21" i="10"/>
  <c r="J21" i="10" s="1"/>
  <c r="I20" i="10"/>
  <c r="H20" i="10"/>
  <c r="G20" i="10"/>
  <c r="J20" i="10" s="1"/>
  <c r="I19" i="10"/>
  <c r="H19" i="10"/>
  <c r="G19" i="10"/>
  <c r="J19" i="10" s="1"/>
  <c r="I18" i="10"/>
  <c r="H18" i="10"/>
  <c r="G18" i="10"/>
  <c r="J18" i="10" s="1"/>
  <c r="I17" i="10"/>
  <c r="H17" i="10"/>
  <c r="G17" i="10"/>
  <c r="J17" i="10" s="1"/>
  <c r="I16" i="10"/>
  <c r="H16" i="10"/>
  <c r="G16" i="10"/>
  <c r="J16" i="10" s="1"/>
  <c r="I15" i="10"/>
  <c r="H15" i="10"/>
  <c r="G15" i="10"/>
  <c r="J15" i="10" s="1"/>
  <c r="I14" i="10"/>
  <c r="H14" i="10"/>
  <c r="G14" i="10"/>
  <c r="J14" i="10" s="1"/>
  <c r="I13" i="10"/>
  <c r="H13" i="10"/>
  <c r="G13" i="10"/>
  <c r="J13" i="10" s="1"/>
  <c r="I12" i="10"/>
  <c r="H12" i="10"/>
  <c r="G12" i="10"/>
  <c r="J12" i="10" s="1"/>
  <c r="I11" i="10"/>
  <c r="H11" i="10"/>
  <c r="G11" i="10"/>
  <c r="J11" i="10" s="1"/>
  <c r="I10" i="10"/>
  <c r="H10" i="10"/>
  <c r="G10" i="10"/>
  <c r="J10" i="10" s="1"/>
  <c r="I9" i="10"/>
  <c r="H9" i="10"/>
  <c r="G9" i="10"/>
  <c r="J9" i="10" s="1"/>
  <c r="I8" i="10"/>
  <c r="H8" i="10"/>
  <c r="G8" i="10"/>
  <c r="J8" i="10" s="1"/>
  <c r="I7" i="10"/>
  <c r="H7" i="10"/>
  <c r="G7" i="10"/>
  <c r="J7" i="10" s="1"/>
  <c r="I6" i="10"/>
  <c r="H6" i="10"/>
  <c r="G6" i="10"/>
  <c r="J6" i="10" s="1"/>
  <c r="I5" i="10"/>
  <c r="H5" i="10"/>
  <c r="G5" i="10"/>
  <c r="J5" i="10" s="1"/>
  <c r="I5" i="9"/>
  <c r="H5" i="9"/>
  <c r="G5" i="9"/>
  <c r="J5" i="9" s="1"/>
  <c r="I102" i="8"/>
  <c r="H102" i="8"/>
  <c r="G102" i="8"/>
  <c r="J102" i="8" s="1"/>
  <c r="I67" i="8"/>
  <c r="H67" i="8"/>
  <c r="G67" i="8"/>
  <c r="J67" i="8" s="1"/>
  <c r="I24" i="8"/>
  <c r="H24" i="8"/>
  <c r="G24" i="8"/>
  <c r="J24" i="8" s="1"/>
  <c r="I73" i="8"/>
  <c r="H73" i="8"/>
  <c r="G73" i="8"/>
  <c r="J73" i="8" s="1"/>
  <c r="I101" i="8"/>
  <c r="H101" i="8"/>
  <c r="G101" i="8"/>
  <c r="J101" i="8" s="1"/>
  <c r="I100" i="8"/>
  <c r="H100" i="8"/>
  <c r="G100" i="8"/>
  <c r="J100" i="8" s="1"/>
  <c r="I99" i="8"/>
  <c r="H99" i="8"/>
  <c r="G99" i="8"/>
  <c r="J99" i="8" s="1"/>
  <c r="I98" i="8"/>
  <c r="H98" i="8"/>
  <c r="G98" i="8"/>
  <c r="J98" i="8" s="1"/>
  <c r="I97" i="8"/>
  <c r="H97" i="8"/>
  <c r="G97" i="8"/>
  <c r="J97" i="8" s="1"/>
  <c r="I96" i="8"/>
  <c r="H96" i="8"/>
  <c r="G96" i="8"/>
  <c r="J96" i="8" s="1"/>
  <c r="I95" i="8"/>
  <c r="H95" i="8"/>
  <c r="G95" i="8"/>
  <c r="J95" i="8" s="1"/>
  <c r="I94" i="8"/>
  <c r="H94" i="8"/>
  <c r="G94" i="8"/>
  <c r="J94" i="8" s="1"/>
  <c r="I93" i="8"/>
  <c r="H93" i="8"/>
  <c r="G93" i="8"/>
  <c r="J93" i="8" s="1"/>
  <c r="I92" i="8"/>
  <c r="H92" i="8"/>
  <c r="G92" i="8"/>
  <c r="J92" i="8" s="1"/>
  <c r="I91" i="8"/>
  <c r="H91" i="8"/>
  <c r="G91" i="8"/>
  <c r="J91" i="8" s="1"/>
  <c r="I90" i="8"/>
  <c r="H90" i="8"/>
  <c r="G90" i="8"/>
  <c r="J90" i="8" s="1"/>
  <c r="I89" i="8"/>
  <c r="H89" i="8"/>
  <c r="G89" i="8"/>
  <c r="J89" i="8" s="1"/>
  <c r="I88" i="8"/>
  <c r="H88" i="8"/>
  <c r="G88" i="8"/>
  <c r="J88" i="8" s="1"/>
  <c r="I87" i="8"/>
  <c r="H87" i="8"/>
  <c r="G87" i="8"/>
  <c r="J87" i="8" s="1"/>
  <c r="I86" i="8"/>
  <c r="H86" i="8"/>
  <c r="G86" i="8"/>
  <c r="J86" i="8" s="1"/>
  <c r="I85" i="8"/>
  <c r="H85" i="8"/>
  <c r="G85" i="8"/>
  <c r="J85" i="8" s="1"/>
  <c r="I84" i="8"/>
  <c r="H84" i="8"/>
  <c r="G84" i="8"/>
  <c r="J84" i="8" s="1"/>
  <c r="I83" i="8"/>
  <c r="H83" i="8"/>
  <c r="G83" i="8"/>
  <c r="J83" i="8" s="1"/>
  <c r="I82" i="8"/>
  <c r="H82" i="8"/>
  <c r="G82" i="8"/>
  <c r="J82" i="8" s="1"/>
  <c r="I81" i="8"/>
  <c r="H81" i="8"/>
  <c r="G81" i="8"/>
  <c r="J81" i="8" s="1"/>
  <c r="I80" i="8"/>
  <c r="H80" i="8"/>
  <c r="G80" i="8"/>
  <c r="J80" i="8" s="1"/>
  <c r="I79" i="8"/>
  <c r="H79" i="8"/>
  <c r="G79" i="8"/>
  <c r="J79" i="8" s="1"/>
  <c r="I76" i="8"/>
  <c r="H76" i="8"/>
  <c r="G76" i="8"/>
  <c r="J76" i="8" s="1"/>
  <c r="I78" i="8"/>
  <c r="H78" i="8"/>
  <c r="G78" i="8"/>
  <c r="J78" i="8" s="1"/>
  <c r="I75" i="8"/>
  <c r="H75" i="8"/>
  <c r="G75" i="8"/>
  <c r="J75" i="8" s="1"/>
  <c r="I74" i="8"/>
  <c r="H74" i="8"/>
  <c r="G74" i="8"/>
  <c r="J74" i="8" s="1"/>
  <c r="I77" i="8"/>
  <c r="H77" i="8"/>
  <c r="G77" i="8"/>
  <c r="J77" i="8" s="1"/>
  <c r="I72" i="8"/>
  <c r="H72" i="8"/>
  <c r="G72" i="8"/>
  <c r="J72" i="8" s="1"/>
  <c r="I71" i="8"/>
  <c r="H71" i="8"/>
  <c r="G71" i="8"/>
  <c r="J71" i="8" s="1"/>
  <c r="I70" i="8"/>
  <c r="H70" i="8"/>
  <c r="G70" i="8"/>
  <c r="J70" i="8" s="1"/>
  <c r="I69" i="8"/>
  <c r="H69" i="8"/>
  <c r="G69" i="8"/>
  <c r="J69" i="8" s="1"/>
  <c r="I68" i="8"/>
  <c r="H68" i="8"/>
  <c r="G68" i="8"/>
  <c r="J68" i="8" s="1"/>
  <c r="I66" i="8"/>
  <c r="H66" i="8"/>
  <c r="G66" i="8"/>
  <c r="J66" i="8" s="1"/>
  <c r="I65" i="8"/>
  <c r="H65" i="8"/>
  <c r="G65" i="8"/>
  <c r="J65" i="8" s="1"/>
  <c r="I64" i="8"/>
  <c r="H64" i="8"/>
  <c r="G64" i="8"/>
  <c r="J64" i="8" s="1"/>
  <c r="I63" i="8"/>
  <c r="H63" i="8"/>
  <c r="G63" i="8"/>
  <c r="J63" i="8" s="1"/>
  <c r="I62" i="8"/>
  <c r="H62" i="8"/>
  <c r="G62" i="8"/>
  <c r="J62" i="8" s="1"/>
  <c r="I61" i="8"/>
  <c r="H61" i="8"/>
  <c r="G61" i="8"/>
  <c r="J61" i="8" s="1"/>
  <c r="I60" i="8"/>
  <c r="H60" i="8"/>
  <c r="G60" i="8"/>
  <c r="J60" i="8" s="1"/>
  <c r="I59" i="8"/>
  <c r="H59" i="8"/>
  <c r="G59" i="8"/>
  <c r="J59" i="8" s="1"/>
  <c r="I58" i="8"/>
  <c r="H58" i="8"/>
  <c r="G58" i="8"/>
  <c r="J58" i="8" s="1"/>
  <c r="I57" i="8"/>
  <c r="H57" i="8"/>
  <c r="G57" i="8"/>
  <c r="J57" i="8" s="1"/>
  <c r="I56" i="8"/>
  <c r="H56" i="8"/>
  <c r="G56" i="8"/>
  <c r="J56" i="8" s="1"/>
  <c r="I55" i="8"/>
  <c r="H55" i="8"/>
  <c r="G55" i="8"/>
  <c r="J55" i="8" s="1"/>
  <c r="I54" i="8"/>
  <c r="H54" i="8"/>
  <c r="G54" i="8"/>
  <c r="J54" i="8" s="1"/>
  <c r="I53" i="8"/>
  <c r="H53" i="8"/>
  <c r="G53" i="8"/>
  <c r="J53" i="8" s="1"/>
  <c r="I52" i="8"/>
  <c r="H52" i="8"/>
  <c r="G52" i="8"/>
  <c r="J52" i="8" s="1"/>
  <c r="I51" i="8"/>
  <c r="H51" i="8"/>
  <c r="G51" i="8"/>
  <c r="J51" i="8" s="1"/>
  <c r="I50" i="8"/>
  <c r="H50" i="8"/>
  <c r="G50" i="8"/>
  <c r="J50" i="8" s="1"/>
  <c r="I49" i="8"/>
  <c r="H49" i="8"/>
  <c r="G49" i="8"/>
  <c r="J49" i="8" s="1"/>
  <c r="I48" i="8"/>
  <c r="H48" i="8"/>
  <c r="G48" i="8"/>
  <c r="J48" i="8" s="1"/>
  <c r="I47" i="8"/>
  <c r="H47" i="8"/>
  <c r="G47" i="8"/>
  <c r="J47" i="8" s="1"/>
  <c r="I46" i="8"/>
  <c r="H46" i="8"/>
  <c r="G46" i="8"/>
  <c r="J46" i="8" s="1"/>
  <c r="I45" i="8"/>
  <c r="H45" i="8"/>
  <c r="G45" i="8"/>
  <c r="J45" i="8" s="1"/>
  <c r="I44" i="8"/>
  <c r="H44" i="8"/>
  <c r="G44" i="8"/>
  <c r="J44" i="8" s="1"/>
  <c r="I43" i="8"/>
  <c r="H43" i="8"/>
  <c r="G43" i="8"/>
  <c r="J43" i="8" s="1"/>
  <c r="I42" i="8"/>
  <c r="H42" i="8"/>
  <c r="G42" i="8"/>
  <c r="J42" i="8" s="1"/>
  <c r="I41" i="8"/>
  <c r="H41" i="8"/>
  <c r="G41" i="8"/>
  <c r="J41" i="8" s="1"/>
  <c r="I40" i="8"/>
  <c r="H40" i="8"/>
  <c r="G40" i="8"/>
  <c r="J40" i="8" s="1"/>
  <c r="I39" i="8"/>
  <c r="H39" i="8"/>
  <c r="G39" i="8"/>
  <c r="J39" i="8" s="1"/>
  <c r="I38" i="8"/>
  <c r="H38" i="8"/>
  <c r="G38" i="8"/>
  <c r="J38" i="8" s="1"/>
  <c r="I37" i="8"/>
  <c r="H37" i="8"/>
  <c r="G37" i="8"/>
  <c r="J37" i="8" s="1"/>
  <c r="I36" i="8"/>
  <c r="H36" i="8"/>
  <c r="G36" i="8"/>
  <c r="J36" i="8" s="1"/>
  <c r="I35" i="8"/>
  <c r="H35" i="8"/>
  <c r="G35" i="8"/>
  <c r="J35" i="8" s="1"/>
  <c r="I34" i="8"/>
  <c r="H34" i="8"/>
  <c r="G34" i="8"/>
  <c r="J34" i="8" s="1"/>
  <c r="I33" i="8"/>
  <c r="H33" i="8"/>
  <c r="G33" i="8"/>
  <c r="J33" i="8" s="1"/>
  <c r="I32" i="8"/>
  <c r="H32" i="8"/>
  <c r="G32" i="8"/>
  <c r="J32" i="8" s="1"/>
  <c r="I31" i="8"/>
  <c r="H31" i="8"/>
  <c r="G31" i="8"/>
  <c r="J31" i="8" s="1"/>
  <c r="I30" i="8"/>
  <c r="H30" i="8"/>
  <c r="G30" i="8"/>
  <c r="J30" i="8" s="1"/>
  <c r="I29" i="8"/>
  <c r="H29" i="8"/>
  <c r="G29" i="8"/>
  <c r="J29" i="8" s="1"/>
  <c r="I28" i="8"/>
  <c r="H28" i="8"/>
  <c r="G28" i="8"/>
  <c r="J28" i="8" s="1"/>
  <c r="I27" i="8"/>
  <c r="H27" i="8"/>
  <c r="G27" i="8"/>
  <c r="J27" i="8" s="1"/>
  <c r="I26" i="8"/>
  <c r="H26" i="8"/>
  <c r="G26" i="8"/>
  <c r="J26" i="8" s="1"/>
  <c r="I25" i="8"/>
  <c r="H25" i="8"/>
  <c r="G25" i="8"/>
  <c r="J25" i="8" s="1"/>
  <c r="I23" i="8"/>
  <c r="H23" i="8"/>
  <c r="G23" i="8"/>
  <c r="J23" i="8" s="1"/>
  <c r="I22" i="8"/>
  <c r="H22" i="8"/>
  <c r="G22" i="8"/>
  <c r="J22" i="8" s="1"/>
  <c r="I21" i="8"/>
  <c r="H21" i="8"/>
  <c r="G21" i="8"/>
  <c r="J21" i="8" s="1"/>
  <c r="I20" i="8"/>
  <c r="H20" i="8"/>
  <c r="G20" i="8"/>
  <c r="J20" i="8" s="1"/>
  <c r="I19" i="8"/>
  <c r="H19" i="8"/>
  <c r="G19" i="8"/>
  <c r="J19" i="8" s="1"/>
  <c r="I18" i="8"/>
  <c r="H18" i="8"/>
  <c r="G18" i="8"/>
  <c r="J18" i="8" s="1"/>
  <c r="I17" i="8"/>
  <c r="H17" i="8"/>
  <c r="G17" i="8"/>
  <c r="J17" i="8" s="1"/>
  <c r="I16" i="8"/>
  <c r="H16" i="8"/>
  <c r="G16" i="8"/>
  <c r="J16" i="8" s="1"/>
  <c r="I15" i="8"/>
  <c r="H15" i="8"/>
  <c r="G15" i="8"/>
  <c r="J15" i="8" s="1"/>
  <c r="I14" i="8"/>
  <c r="H14" i="8"/>
  <c r="G14" i="8"/>
  <c r="J14" i="8" s="1"/>
  <c r="I13" i="8"/>
  <c r="H13" i="8"/>
  <c r="G13" i="8"/>
  <c r="J13" i="8" s="1"/>
  <c r="I12" i="8"/>
  <c r="H12" i="8"/>
  <c r="G12" i="8"/>
  <c r="J12" i="8" s="1"/>
  <c r="I11" i="8"/>
  <c r="H11" i="8"/>
  <c r="G11" i="8"/>
  <c r="J11" i="8" s="1"/>
  <c r="I10" i="8"/>
  <c r="H10" i="8"/>
  <c r="G10" i="8"/>
  <c r="J10" i="8" s="1"/>
  <c r="I9" i="8"/>
  <c r="H9" i="8"/>
  <c r="G9" i="8"/>
  <c r="J9" i="8" s="1"/>
  <c r="I8" i="8"/>
  <c r="H8" i="8"/>
  <c r="G8" i="8"/>
  <c r="J8" i="8" s="1"/>
  <c r="I7" i="8"/>
  <c r="H7" i="8"/>
  <c r="G7" i="8"/>
  <c r="J7" i="8" s="1"/>
  <c r="I6" i="8"/>
  <c r="H6" i="8"/>
  <c r="G6" i="8"/>
  <c r="J6" i="8" s="1"/>
  <c r="I5" i="8"/>
  <c r="H5" i="8"/>
  <c r="G5" i="8"/>
  <c r="J5" i="8" s="1"/>
  <c r="G99" i="7"/>
  <c r="J99" i="7" s="1"/>
  <c r="I67" i="7"/>
  <c r="H67" i="7"/>
  <c r="G67" i="7"/>
  <c r="J67" i="7" s="1"/>
  <c r="G24" i="7"/>
  <c r="I98" i="7"/>
  <c r="H98" i="7"/>
  <c r="G98" i="7"/>
  <c r="J98" i="7" s="1"/>
  <c r="I97" i="7"/>
  <c r="H97" i="7"/>
  <c r="G97" i="7"/>
  <c r="J97" i="7" s="1"/>
  <c r="I96" i="7"/>
  <c r="H96" i="7"/>
  <c r="G96" i="7"/>
  <c r="J96" i="7" s="1"/>
  <c r="I95" i="7"/>
  <c r="H95" i="7"/>
  <c r="G95" i="7"/>
  <c r="J95" i="7" s="1"/>
  <c r="I94" i="7"/>
  <c r="H94" i="7"/>
  <c r="G94" i="7"/>
  <c r="J94" i="7" s="1"/>
  <c r="I93" i="7"/>
  <c r="H93" i="7"/>
  <c r="G93" i="7"/>
  <c r="J93" i="7" s="1"/>
  <c r="I92" i="7"/>
  <c r="H92" i="7"/>
  <c r="G92" i="7"/>
  <c r="J92" i="7" s="1"/>
  <c r="I91" i="7"/>
  <c r="H91" i="7"/>
  <c r="G91" i="7"/>
  <c r="J91" i="7" s="1"/>
  <c r="I90" i="7"/>
  <c r="H90" i="7"/>
  <c r="G90" i="7"/>
  <c r="J90" i="7" s="1"/>
  <c r="I89" i="7"/>
  <c r="H89" i="7"/>
  <c r="G89" i="7"/>
  <c r="J89" i="7" s="1"/>
  <c r="I88" i="7"/>
  <c r="H88" i="7"/>
  <c r="G88" i="7"/>
  <c r="J88" i="7" s="1"/>
  <c r="I87" i="7"/>
  <c r="H87" i="7"/>
  <c r="G87" i="7"/>
  <c r="J87" i="7" s="1"/>
  <c r="I86" i="7"/>
  <c r="H86" i="7"/>
  <c r="G86" i="7"/>
  <c r="J86" i="7" s="1"/>
  <c r="I85" i="7"/>
  <c r="H85" i="7"/>
  <c r="G85" i="7"/>
  <c r="J85" i="7" s="1"/>
  <c r="I84" i="7"/>
  <c r="H84" i="7"/>
  <c r="G84" i="7"/>
  <c r="J84" i="7" s="1"/>
  <c r="I83" i="7"/>
  <c r="H83" i="7"/>
  <c r="G83" i="7"/>
  <c r="J83" i="7" s="1"/>
  <c r="I82" i="7"/>
  <c r="H82" i="7"/>
  <c r="G82" i="7"/>
  <c r="J82" i="7" s="1"/>
  <c r="I81" i="7"/>
  <c r="H81" i="7"/>
  <c r="G81" i="7"/>
  <c r="J81" i="7" s="1"/>
  <c r="I80" i="7"/>
  <c r="H80" i="7"/>
  <c r="G80" i="7"/>
  <c r="J80" i="7" s="1"/>
  <c r="I79" i="7"/>
  <c r="H79" i="7"/>
  <c r="G79" i="7"/>
  <c r="J79" i="7" s="1"/>
  <c r="I78" i="7"/>
  <c r="H78" i="7"/>
  <c r="G78" i="7"/>
  <c r="J78" i="7" s="1"/>
  <c r="I75" i="7"/>
  <c r="H75" i="7"/>
  <c r="G75" i="7"/>
  <c r="J75" i="7" s="1"/>
  <c r="I77" i="7"/>
  <c r="H77" i="7"/>
  <c r="G77" i="7"/>
  <c r="J77" i="7" s="1"/>
  <c r="I74" i="7"/>
  <c r="H74" i="7"/>
  <c r="G74" i="7"/>
  <c r="J74" i="7" s="1"/>
  <c r="I73" i="7"/>
  <c r="H73" i="7"/>
  <c r="G73" i="7"/>
  <c r="J73" i="7" s="1"/>
  <c r="I76" i="7"/>
  <c r="H76" i="7"/>
  <c r="G76" i="7"/>
  <c r="J76" i="7" s="1"/>
  <c r="I72" i="7"/>
  <c r="H72" i="7"/>
  <c r="G72" i="7"/>
  <c r="J72" i="7" s="1"/>
  <c r="I71" i="7"/>
  <c r="H71" i="7"/>
  <c r="G71" i="7"/>
  <c r="J71" i="7" s="1"/>
  <c r="I70" i="7"/>
  <c r="H70" i="7"/>
  <c r="G70" i="7"/>
  <c r="J70" i="7" s="1"/>
  <c r="I69" i="7"/>
  <c r="H69" i="7"/>
  <c r="G69" i="7"/>
  <c r="J69" i="7" s="1"/>
  <c r="I68" i="7"/>
  <c r="H68" i="7"/>
  <c r="G68" i="7"/>
  <c r="J68" i="7" s="1"/>
  <c r="I66" i="7"/>
  <c r="H66" i="7"/>
  <c r="G66" i="7"/>
  <c r="J66" i="7" s="1"/>
  <c r="I65" i="7"/>
  <c r="H65" i="7"/>
  <c r="G65" i="7"/>
  <c r="J65" i="7" s="1"/>
  <c r="I64" i="7"/>
  <c r="H64" i="7"/>
  <c r="G64" i="7"/>
  <c r="J64" i="7" s="1"/>
  <c r="I63" i="7"/>
  <c r="H63" i="7"/>
  <c r="G63" i="7"/>
  <c r="J63" i="7" s="1"/>
  <c r="I62" i="7"/>
  <c r="H62" i="7"/>
  <c r="G62" i="7"/>
  <c r="J62" i="7" s="1"/>
  <c r="I61" i="7"/>
  <c r="H61" i="7"/>
  <c r="G61" i="7"/>
  <c r="J61" i="7" s="1"/>
  <c r="I60" i="7"/>
  <c r="H60" i="7"/>
  <c r="G60" i="7"/>
  <c r="J60" i="7" s="1"/>
  <c r="I59" i="7"/>
  <c r="H59" i="7"/>
  <c r="G59" i="7"/>
  <c r="J59" i="7" s="1"/>
  <c r="I58" i="7"/>
  <c r="H58" i="7"/>
  <c r="G58" i="7"/>
  <c r="J58" i="7" s="1"/>
  <c r="I57" i="7"/>
  <c r="H57" i="7"/>
  <c r="G57" i="7"/>
  <c r="J57" i="7" s="1"/>
  <c r="I56" i="7"/>
  <c r="H56" i="7"/>
  <c r="G56" i="7"/>
  <c r="J56" i="7" s="1"/>
  <c r="I55" i="7"/>
  <c r="H55" i="7"/>
  <c r="G55" i="7"/>
  <c r="J55" i="7" s="1"/>
  <c r="I54" i="7"/>
  <c r="H54" i="7"/>
  <c r="G54" i="7"/>
  <c r="J54" i="7" s="1"/>
  <c r="I53" i="7"/>
  <c r="H53" i="7"/>
  <c r="G53" i="7"/>
  <c r="J53" i="7" s="1"/>
  <c r="I52" i="7"/>
  <c r="H52" i="7"/>
  <c r="G52" i="7"/>
  <c r="J52" i="7" s="1"/>
  <c r="I51" i="7"/>
  <c r="H51" i="7"/>
  <c r="G51" i="7"/>
  <c r="J51" i="7" s="1"/>
  <c r="I50" i="7"/>
  <c r="H50" i="7"/>
  <c r="G50" i="7"/>
  <c r="J50" i="7" s="1"/>
  <c r="I49" i="7"/>
  <c r="H49" i="7"/>
  <c r="G49" i="7"/>
  <c r="J49" i="7" s="1"/>
  <c r="I48" i="7"/>
  <c r="H48" i="7"/>
  <c r="G48" i="7"/>
  <c r="J48" i="7" s="1"/>
  <c r="I47" i="7"/>
  <c r="H47" i="7"/>
  <c r="G47" i="7"/>
  <c r="J47" i="7" s="1"/>
  <c r="I46" i="7"/>
  <c r="H46" i="7"/>
  <c r="G46" i="7"/>
  <c r="J46" i="7" s="1"/>
  <c r="I45" i="7"/>
  <c r="H45" i="7"/>
  <c r="G45" i="7"/>
  <c r="J45" i="7" s="1"/>
  <c r="I44" i="7"/>
  <c r="H44" i="7"/>
  <c r="G44" i="7"/>
  <c r="J44" i="7" s="1"/>
  <c r="I43" i="7"/>
  <c r="H43" i="7"/>
  <c r="G43" i="7"/>
  <c r="J43" i="7" s="1"/>
  <c r="I42" i="7"/>
  <c r="H42" i="7"/>
  <c r="G42" i="7"/>
  <c r="J42" i="7" s="1"/>
  <c r="I41" i="7"/>
  <c r="H41" i="7"/>
  <c r="G41" i="7"/>
  <c r="J41" i="7" s="1"/>
  <c r="I40" i="7"/>
  <c r="H40" i="7"/>
  <c r="G40" i="7"/>
  <c r="J40" i="7" s="1"/>
  <c r="I39" i="7"/>
  <c r="H39" i="7"/>
  <c r="G39" i="7"/>
  <c r="J39" i="7" s="1"/>
  <c r="I38" i="7"/>
  <c r="H38" i="7"/>
  <c r="G38" i="7"/>
  <c r="J38" i="7" s="1"/>
  <c r="I37" i="7"/>
  <c r="H37" i="7"/>
  <c r="G37" i="7"/>
  <c r="J37" i="7" s="1"/>
  <c r="I36" i="7"/>
  <c r="H36" i="7"/>
  <c r="G36" i="7"/>
  <c r="J36" i="7" s="1"/>
  <c r="I35" i="7"/>
  <c r="H35" i="7"/>
  <c r="G35" i="7"/>
  <c r="J35" i="7" s="1"/>
  <c r="I34" i="7"/>
  <c r="H34" i="7"/>
  <c r="G34" i="7"/>
  <c r="J34" i="7" s="1"/>
  <c r="I33" i="7"/>
  <c r="H33" i="7"/>
  <c r="G33" i="7"/>
  <c r="J33" i="7" s="1"/>
  <c r="I32" i="7"/>
  <c r="H32" i="7"/>
  <c r="G32" i="7"/>
  <c r="J32" i="7" s="1"/>
  <c r="I31" i="7"/>
  <c r="H31" i="7"/>
  <c r="G31" i="7"/>
  <c r="J31" i="7" s="1"/>
  <c r="I30" i="7"/>
  <c r="H30" i="7"/>
  <c r="G30" i="7"/>
  <c r="J30" i="7" s="1"/>
  <c r="I29" i="7"/>
  <c r="H29" i="7"/>
  <c r="G29" i="7"/>
  <c r="J29" i="7" s="1"/>
  <c r="I28" i="7"/>
  <c r="H28" i="7"/>
  <c r="G28" i="7"/>
  <c r="J28" i="7" s="1"/>
  <c r="I27" i="7"/>
  <c r="H27" i="7"/>
  <c r="G27" i="7"/>
  <c r="J27" i="7" s="1"/>
  <c r="I26" i="7"/>
  <c r="H26" i="7"/>
  <c r="G26" i="7"/>
  <c r="J26" i="7" s="1"/>
  <c r="I25" i="7"/>
  <c r="H25" i="7"/>
  <c r="G25" i="7"/>
  <c r="J25" i="7" s="1"/>
  <c r="I23" i="7"/>
  <c r="H23" i="7"/>
  <c r="G23" i="7"/>
  <c r="J23" i="7" s="1"/>
  <c r="I22" i="7"/>
  <c r="H22" i="7"/>
  <c r="G22" i="7"/>
  <c r="J22" i="7" s="1"/>
  <c r="I21" i="7"/>
  <c r="H21" i="7"/>
  <c r="G21" i="7"/>
  <c r="J21" i="7" s="1"/>
  <c r="I20" i="7"/>
  <c r="H20" i="7"/>
  <c r="G20" i="7"/>
  <c r="J20" i="7" s="1"/>
  <c r="I19" i="7"/>
  <c r="H19" i="7"/>
  <c r="G19" i="7"/>
  <c r="J19" i="7" s="1"/>
  <c r="I18" i="7"/>
  <c r="H18" i="7"/>
  <c r="G18" i="7"/>
  <c r="J18" i="7" s="1"/>
  <c r="I17" i="7"/>
  <c r="H17" i="7"/>
  <c r="G17" i="7"/>
  <c r="J17" i="7" s="1"/>
  <c r="I16" i="7"/>
  <c r="H16" i="7"/>
  <c r="G16" i="7"/>
  <c r="J16" i="7" s="1"/>
  <c r="I15" i="7"/>
  <c r="H15" i="7"/>
  <c r="G15" i="7"/>
  <c r="J15" i="7" s="1"/>
  <c r="I14" i="7"/>
  <c r="H14" i="7"/>
  <c r="G14" i="7"/>
  <c r="J14" i="7" s="1"/>
  <c r="I13" i="7"/>
  <c r="H13" i="7"/>
  <c r="G13" i="7"/>
  <c r="J13" i="7" s="1"/>
  <c r="I12" i="7"/>
  <c r="H12" i="7"/>
  <c r="G12" i="7"/>
  <c r="J12" i="7" s="1"/>
  <c r="I11" i="7"/>
  <c r="H11" i="7"/>
  <c r="G11" i="7"/>
  <c r="J11" i="7" s="1"/>
  <c r="I10" i="7"/>
  <c r="H10" i="7"/>
  <c r="G10" i="7"/>
  <c r="J10" i="7" s="1"/>
  <c r="I9" i="7"/>
  <c r="H9" i="7"/>
  <c r="G9" i="7"/>
  <c r="J9" i="7" s="1"/>
  <c r="I8" i="7"/>
  <c r="H8" i="7"/>
  <c r="G8" i="7"/>
  <c r="J8" i="7" s="1"/>
  <c r="I7" i="7"/>
  <c r="H7" i="7"/>
  <c r="G7" i="7"/>
  <c r="J7" i="7" s="1"/>
  <c r="I6" i="7"/>
  <c r="H6" i="7"/>
  <c r="G6" i="7"/>
  <c r="J6" i="7" s="1"/>
  <c r="I5" i="7"/>
  <c r="H5" i="7"/>
  <c r="G5" i="7"/>
  <c r="J5" i="7" s="1"/>
  <c r="I16" i="6"/>
  <c r="H16" i="6"/>
  <c r="G16" i="6"/>
  <c r="J16" i="6" s="1"/>
  <c r="I15" i="6"/>
  <c r="H15" i="6"/>
  <c r="G15" i="6"/>
  <c r="J15" i="6" s="1"/>
  <c r="I14" i="6"/>
  <c r="H14" i="6"/>
  <c r="G14" i="6"/>
  <c r="J14" i="6" s="1"/>
  <c r="I13" i="6"/>
  <c r="H13" i="6"/>
  <c r="G13" i="6"/>
  <c r="J13" i="6" s="1"/>
  <c r="I12" i="6"/>
  <c r="H12" i="6"/>
  <c r="G12" i="6"/>
  <c r="J12" i="6" s="1"/>
  <c r="I11" i="6"/>
  <c r="H11" i="6"/>
  <c r="G11" i="6"/>
  <c r="J11" i="6" s="1"/>
  <c r="I10" i="6"/>
  <c r="H10" i="6"/>
  <c r="G10" i="6"/>
  <c r="J10" i="6" s="1"/>
  <c r="I9" i="6"/>
  <c r="H9" i="6"/>
  <c r="G9" i="6"/>
  <c r="J9" i="6" s="1"/>
  <c r="I8" i="6"/>
  <c r="H8" i="6"/>
  <c r="G8" i="6"/>
  <c r="J8" i="6" s="1"/>
  <c r="I7" i="6"/>
  <c r="H7" i="6"/>
  <c r="G7" i="6"/>
  <c r="J7" i="6" s="1"/>
  <c r="I6" i="6"/>
  <c r="H6" i="6"/>
  <c r="G6" i="6"/>
  <c r="J6" i="6" s="1"/>
  <c r="I5" i="6"/>
  <c r="H5" i="6"/>
  <c r="G5" i="6"/>
  <c r="J5" i="6" s="1"/>
  <c r="I17" i="5"/>
  <c r="H17" i="5"/>
  <c r="G17" i="5"/>
  <c r="J17" i="5" s="1"/>
  <c r="I16" i="5"/>
  <c r="H16" i="5"/>
  <c r="G16" i="5"/>
  <c r="J16" i="5" s="1"/>
  <c r="G15" i="5"/>
  <c r="I14" i="5"/>
  <c r="H14" i="5"/>
  <c r="G14" i="5"/>
  <c r="J14" i="5" s="1"/>
  <c r="I13" i="5"/>
  <c r="H13" i="5"/>
  <c r="G13" i="5"/>
  <c r="J13" i="5" s="1"/>
  <c r="I12" i="5"/>
  <c r="H12" i="5"/>
  <c r="G12" i="5"/>
  <c r="J12" i="5" s="1"/>
  <c r="I11" i="5"/>
  <c r="H11" i="5"/>
  <c r="G11" i="5"/>
  <c r="J11" i="5" s="1"/>
  <c r="I10" i="5"/>
  <c r="H10" i="5"/>
  <c r="G10" i="5"/>
  <c r="J10" i="5" s="1"/>
  <c r="I9" i="5"/>
  <c r="H9" i="5"/>
  <c r="G9" i="5"/>
  <c r="J9" i="5" s="1"/>
  <c r="I8" i="5"/>
  <c r="H8" i="5"/>
  <c r="G8" i="5"/>
  <c r="J8" i="5" s="1"/>
  <c r="I7" i="5"/>
  <c r="H7" i="5"/>
  <c r="G7" i="5"/>
  <c r="J7" i="5" s="1"/>
  <c r="I6" i="5"/>
  <c r="H6" i="5"/>
  <c r="G6" i="5"/>
  <c r="J6" i="5" s="1"/>
  <c r="I5" i="5"/>
  <c r="H5" i="5"/>
  <c r="G5" i="5"/>
  <c r="J5" i="5" s="1"/>
  <c r="I92" i="4"/>
  <c r="H92" i="4"/>
  <c r="G92" i="4"/>
  <c r="J92" i="4" s="1"/>
  <c r="I65" i="4"/>
  <c r="H65" i="4"/>
  <c r="G65" i="4"/>
  <c r="J65" i="4" s="1"/>
  <c r="I91" i="4"/>
  <c r="H91" i="4"/>
  <c r="G91" i="4"/>
  <c r="J91" i="4" s="1"/>
  <c r="I90" i="4"/>
  <c r="H90" i="4"/>
  <c r="G90" i="4"/>
  <c r="J90" i="4" s="1"/>
  <c r="G89" i="4"/>
  <c r="I88" i="4"/>
  <c r="H88" i="4"/>
  <c r="G88" i="4"/>
  <c r="J88" i="4" s="1"/>
  <c r="I87" i="4"/>
  <c r="H87" i="4"/>
  <c r="G87" i="4"/>
  <c r="J87" i="4" s="1"/>
  <c r="I86" i="4"/>
  <c r="H86" i="4"/>
  <c r="G86" i="4"/>
  <c r="J86" i="4" s="1"/>
  <c r="I85" i="4"/>
  <c r="H85" i="4"/>
  <c r="G85" i="4"/>
  <c r="J85" i="4" s="1"/>
  <c r="I84" i="4"/>
  <c r="H84" i="4"/>
  <c r="G84" i="4"/>
  <c r="J84" i="4" s="1"/>
  <c r="I83" i="4"/>
  <c r="H83" i="4"/>
  <c r="G83" i="4"/>
  <c r="J83" i="4" s="1"/>
  <c r="I82" i="4"/>
  <c r="H82" i="4"/>
  <c r="G82" i="4"/>
  <c r="J82" i="4" s="1"/>
  <c r="I81" i="4"/>
  <c r="H81" i="4"/>
  <c r="G81" i="4"/>
  <c r="J81" i="4" s="1"/>
  <c r="I80" i="4"/>
  <c r="H80" i="4"/>
  <c r="G80" i="4"/>
  <c r="J80" i="4" s="1"/>
  <c r="I79" i="4"/>
  <c r="H79" i="4"/>
  <c r="G79" i="4"/>
  <c r="J79" i="4" s="1"/>
  <c r="I78" i="4"/>
  <c r="H78" i="4"/>
  <c r="G78" i="4"/>
  <c r="J78" i="4" s="1"/>
  <c r="I77" i="4"/>
  <c r="H77" i="4"/>
  <c r="G77" i="4"/>
  <c r="J77" i="4" s="1"/>
  <c r="I76" i="4"/>
  <c r="H76" i="4"/>
  <c r="G76" i="4"/>
  <c r="J76" i="4" s="1"/>
  <c r="I75" i="4"/>
  <c r="H75" i="4"/>
  <c r="G75" i="4"/>
  <c r="J75" i="4" s="1"/>
  <c r="I74" i="4"/>
  <c r="H74" i="4"/>
  <c r="G74" i="4"/>
  <c r="J74" i="4" s="1"/>
  <c r="I73" i="4"/>
  <c r="H73" i="4"/>
  <c r="G73" i="4"/>
  <c r="J73" i="4" s="1"/>
  <c r="I72" i="4"/>
  <c r="H72" i="4"/>
  <c r="G72" i="4"/>
  <c r="J72" i="4" s="1"/>
  <c r="I71" i="4"/>
  <c r="H71" i="4"/>
  <c r="G71" i="4"/>
  <c r="J71" i="4" s="1"/>
  <c r="I70" i="4"/>
  <c r="H70" i="4"/>
  <c r="G70" i="4"/>
  <c r="J70" i="4" s="1"/>
  <c r="I68" i="4"/>
  <c r="H68" i="4"/>
  <c r="G68" i="4"/>
  <c r="J68" i="4" s="1"/>
  <c r="I69" i="4"/>
  <c r="H69" i="4"/>
  <c r="G69" i="4"/>
  <c r="J69" i="4" s="1"/>
  <c r="I67" i="4"/>
  <c r="H67" i="4"/>
  <c r="G67" i="4"/>
  <c r="J67" i="4" s="1"/>
  <c r="I66" i="4"/>
  <c r="H66" i="4"/>
  <c r="G66" i="4"/>
  <c r="J66" i="4" s="1"/>
  <c r="I64" i="4"/>
  <c r="H64" i="4"/>
  <c r="G64" i="4"/>
  <c r="J64" i="4" s="1"/>
  <c r="I63" i="4"/>
  <c r="H63" i="4"/>
  <c r="G63" i="4"/>
  <c r="J63" i="4" s="1"/>
  <c r="I62" i="4"/>
  <c r="H62" i="4"/>
  <c r="G62" i="4"/>
  <c r="J62" i="4" s="1"/>
  <c r="I61" i="4"/>
  <c r="H61" i="4"/>
  <c r="G61" i="4"/>
  <c r="J61" i="4" s="1"/>
  <c r="I60" i="4"/>
  <c r="H60" i="4"/>
  <c r="G60" i="4"/>
  <c r="J60" i="4" s="1"/>
  <c r="I59" i="4"/>
  <c r="H59" i="4"/>
  <c r="G59" i="4"/>
  <c r="J59" i="4" s="1"/>
  <c r="I58" i="4"/>
  <c r="H58" i="4"/>
  <c r="G58" i="4"/>
  <c r="J58" i="4" s="1"/>
  <c r="I57" i="4"/>
  <c r="H57" i="4"/>
  <c r="G57" i="4"/>
  <c r="J57" i="4" s="1"/>
  <c r="G56" i="4"/>
  <c r="I55" i="4"/>
  <c r="H55" i="4"/>
  <c r="G55" i="4"/>
  <c r="J55" i="4" s="1"/>
  <c r="I54" i="4"/>
  <c r="H54" i="4"/>
  <c r="G54" i="4"/>
  <c r="J54" i="4" s="1"/>
  <c r="I53" i="4"/>
  <c r="H53" i="4"/>
  <c r="G53" i="4"/>
  <c r="J53" i="4" s="1"/>
  <c r="I52" i="4"/>
  <c r="H52" i="4"/>
  <c r="G52" i="4"/>
  <c r="J52" i="4" s="1"/>
  <c r="I51" i="4"/>
  <c r="H51" i="4"/>
  <c r="G51" i="4"/>
  <c r="J51" i="4" s="1"/>
  <c r="I50" i="4"/>
  <c r="H50" i="4"/>
  <c r="G50" i="4"/>
  <c r="J50" i="4" s="1"/>
  <c r="I49" i="4"/>
  <c r="H49" i="4"/>
  <c r="G49" i="4"/>
  <c r="J49" i="4" s="1"/>
  <c r="I48" i="4"/>
  <c r="H48" i="4"/>
  <c r="G48" i="4"/>
  <c r="J48" i="4" s="1"/>
  <c r="I47" i="4"/>
  <c r="H47" i="4"/>
  <c r="G47" i="4"/>
  <c r="J47" i="4" s="1"/>
  <c r="I46" i="4"/>
  <c r="H46" i="4"/>
  <c r="G46" i="4"/>
  <c r="J46" i="4" s="1"/>
  <c r="I45" i="4"/>
  <c r="H45" i="4"/>
  <c r="G45" i="4"/>
  <c r="J45" i="4" s="1"/>
  <c r="I44" i="4"/>
  <c r="H44" i="4"/>
  <c r="G44" i="4"/>
  <c r="J44" i="4" s="1"/>
  <c r="I43" i="4"/>
  <c r="H43" i="4"/>
  <c r="G43" i="4"/>
  <c r="J43" i="4" s="1"/>
  <c r="I42" i="4"/>
  <c r="H42" i="4"/>
  <c r="G42" i="4"/>
  <c r="J42" i="4" s="1"/>
  <c r="I41" i="4"/>
  <c r="H41" i="4"/>
  <c r="G41" i="4"/>
  <c r="J41" i="4" s="1"/>
  <c r="I40" i="4"/>
  <c r="H40" i="4"/>
  <c r="G40" i="4"/>
  <c r="J40" i="4" s="1"/>
  <c r="I39" i="4"/>
  <c r="H39" i="4"/>
  <c r="G39" i="4"/>
  <c r="J39" i="4" s="1"/>
  <c r="I38" i="4"/>
  <c r="H38" i="4"/>
  <c r="G38" i="4"/>
  <c r="J38" i="4" s="1"/>
  <c r="I37" i="4"/>
  <c r="H37" i="4"/>
  <c r="G37" i="4"/>
  <c r="J37" i="4" s="1"/>
  <c r="I36" i="4"/>
  <c r="H36" i="4"/>
  <c r="G36" i="4"/>
  <c r="J36" i="4" s="1"/>
  <c r="I35" i="4"/>
  <c r="H35" i="4"/>
  <c r="G35" i="4"/>
  <c r="J35" i="4" s="1"/>
  <c r="I34" i="4"/>
  <c r="H34" i="4"/>
  <c r="G34" i="4"/>
  <c r="J34" i="4" s="1"/>
  <c r="I33" i="4"/>
  <c r="H33" i="4"/>
  <c r="G33" i="4"/>
  <c r="J33" i="4" s="1"/>
  <c r="I32" i="4"/>
  <c r="H32" i="4"/>
  <c r="G32" i="4"/>
  <c r="J32" i="4" s="1"/>
  <c r="I31" i="4"/>
  <c r="H31" i="4"/>
  <c r="G31" i="4"/>
  <c r="J31" i="4" s="1"/>
  <c r="I30" i="4"/>
  <c r="H30" i="4"/>
  <c r="G30" i="4"/>
  <c r="J30" i="4" s="1"/>
  <c r="I29" i="4"/>
  <c r="H29" i="4"/>
  <c r="G29" i="4"/>
  <c r="J29" i="4" s="1"/>
  <c r="I28" i="4"/>
  <c r="H28" i="4"/>
  <c r="G28" i="4"/>
  <c r="J28" i="4" s="1"/>
  <c r="I27" i="4"/>
  <c r="H27" i="4"/>
  <c r="G27" i="4"/>
  <c r="J27" i="4" s="1"/>
  <c r="I26" i="4"/>
  <c r="H26" i="4"/>
  <c r="G26" i="4"/>
  <c r="J26" i="4" s="1"/>
  <c r="I25" i="4"/>
  <c r="H25" i="4"/>
  <c r="G25" i="4"/>
  <c r="J25" i="4" s="1"/>
  <c r="I24" i="4"/>
  <c r="H24" i="4"/>
  <c r="G24" i="4"/>
  <c r="J24" i="4" s="1"/>
  <c r="I23" i="4"/>
  <c r="H23" i="4"/>
  <c r="G23" i="4"/>
  <c r="J23" i="4" s="1"/>
  <c r="G22" i="4"/>
  <c r="I21" i="4"/>
  <c r="H21" i="4"/>
  <c r="G21" i="4"/>
  <c r="J21" i="4" s="1"/>
  <c r="I20" i="4"/>
  <c r="H20" i="4"/>
  <c r="G20" i="4"/>
  <c r="J20" i="4" s="1"/>
  <c r="I19" i="4"/>
  <c r="H19" i="4"/>
  <c r="G19" i="4"/>
  <c r="J19" i="4" s="1"/>
  <c r="I18" i="4"/>
  <c r="H18" i="4"/>
  <c r="G18" i="4"/>
  <c r="J18" i="4" s="1"/>
  <c r="I17" i="4"/>
  <c r="H17" i="4"/>
  <c r="G17" i="4"/>
  <c r="J17" i="4" s="1"/>
  <c r="I16" i="4"/>
  <c r="H16" i="4"/>
  <c r="G16" i="4"/>
  <c r="J16" i="4" s="1"/>
  <c r="I15" i="4"/>
  <c r="H15" i="4"/>
  <c r="G15" i="4"/>
  <c r="J15" i="4" s="1"/>
  <c r="I14" i="4"/>
  <c r="H14" i="4"/>
  <c r="G14" i="4"/>
  <c r="J14" i="4" s="1"/>
  <c r="I13" i="4"/>
  <c r="H13" i="4"/>
  <c r="G13" i="4"/>
  <c r="J13" i="4" s="1"/>
  <c r="I12" i="4"/>
  <c r="H12" i="4"/>
  <c r="G12" i="4"/>
  <c r="J12" i="4" s="1"/>
  <c r="I11" i="4"/>
  <c r="H11" i="4"/>
  <c r="G11" i="4"/>
  <c r="J11" i="4" s="1"/>
  <c r="I10" i="4"/>
  <c r="H10" i="4"/>
  <c r="G10" i="4"/>
  <c r="J10" i="4" s="1"/>
  <c r="I9" i="4"/>
  <c r="H9" i="4"/>
  <c r="G9" i="4"/>
  <c r="J9" i="4" s="1"/>
  <c r="I8" i="4"/>
  <c r="H8" i="4"/>
  <c r="G8" i="4"/>
  <c r="J8" i="4" s="1"/>
  <c r="I7" i="4"/>
  <c r="H7" i="4"/>
  <c r="G7" i="4"/>
  <c r="J7" i="4" s="1"/>
  <c r="I6" i="4"/>
  <c r="H6" i="4"/>
  <c r="G6" i="4"/>
  <c r="J6" i="4" s="1"/>
  <c r="I5" i="4"/>
  <c r="H5" i="4"/>
  <c r="G5" i="4"/>
  <c r="J5" i="4" s="1"/>
  <c r="I5" i="3"/>
  <c r="H5" i="3"/>
  <c r="G5" i="3"/>
  <c r="J5" i="3" s="1"/>
  <c r="I97" i="2"/>
  <c r="J97" i="2"/>
  <c r="I96" i="2"/>
  <c r="J96" i="2"/>
  <c r="I95" i="2"/>
  <c r="J95" i="2"/>
  <c r="I94" i="2"/>
  <c r="J94" i="2"/>
  <c r="I93" i="2"/>
  <c r="J93" i="2"/>
  <c r="I92" i="2"/>
  <c r="J92" i="2"/>
  <c r="I91" i="2"/>
  <c r="J91" i="2"/>
  <c r="I90" i="2"/>
  <c r="J90" i="2"/>
  <c r="I89" i="2"/>
  <c r="J89" i="2"/>
  <c r="I88" i="2"/>
  <c r="J88" i="2"/>
  <c r="I87" i="2"/>
  <c r="J87" i="2"/>
  <c r="I86" i="2"/>
  <c r="J86" i="2"/>
  <c r="I85" i="2"/>
  <c r="J85" i="2"/>
  <c r="I84" i="2"/>
  <c r="J84" i="2"/>
  <c r="I83" i="2"/>
  <c r="J83" i="2"/>
  <c r="I82" i="2"/>
  <c r="J82" i="2"/>
  <c r="I81" i="2"/>
  <c r="J81" i="2"/>
  <c r="I80" i="2"/>
  <c r="J80" i="2"/>
  <c r="I79" i="2"/>
  <c r="J79" i="2"/>
  <c r="I78" i="2"/>
  <c r="J78" i="2"/>
  <c r="I77" i="2"/>
  <c r="J77" i="2"/>
  <c r="I76" i="2"/>
  <c r="J76" i="2"/>
  <c r="I75" i="2"/>
  <c r="J75" i="2"/>
  <c r="I74" i="2"/>
  <c r="J74" i="2"/>
  <c r="I73" i="2"/>
  <c r="J73" i="2"/>
  <c r="I72" i="2"/>
  <c r="J72" i="2"/>
  <c r="I71" i="2"/>
  <c r="J71" i="2"/>
  <c r="I70" i="2"/>
  <c r="J70" i="2"/>
  <c r="I69" i="2"/>
  <c r="J69" i="2"/>
  <c r="I68" i="2"/>
  <c r="J68" i="2"/>
  <c r="I67" i="2"/>
  <c r="J67" i="2"/>
  <c r="I66" i="2"/>
  <c r="J66" i="2"/>
  <c r="I65" i="2"/>
  <c r="J65" i="2"/>
  <c r="I64" i="2"/>
  <c r="J64" i="2"/>
  <c r="I63" i="2"/>
  <c r="J63" i="2"/>
  <c r="I62" i="2"/>
  <c r="J62" i="2"/>
  <c r="I61" i="2"/>
  <c r="J61" i="2"/>
  <c r="I60" i="2"/>
  <c r="J60" i="2"/>
  <c r="I59" i="2"/>
  <c r="J59" i="2"/>
  <c r="I58" i="2"/>
  <c r="J58" i="2"/>
  <c r="I56" i="2"/>
  <c r="J56" i="2"/>
  <c r="I55" i="2"/>
  <c r="J55" i="2"/>
  <c r="I54" i="2"/>
  <c r="J54" i="2"/>
  <c r="I53" i="2"/>
  <c r="J53" i="2"/>
  <c r="I52" i="2"/>
  <c r="J52" i="2"/>
  <c r="I51" i="2"/>
  <c r="J51" i="2"/>
  <c r="I50" i="2"/>
  <c r="J50" i="2"/>
  <c r="I49" i="2"/>
  <c r="J49" i="2"/>
  <c r="I48" i="2"/>
  <c r="J48" i="2"/>
  <c r="I47" i="2"/>
  <c r="J47" i="2"/>
  <c r="I46" i="2"/>
  <c r="J46" i="2"/>
  <c r="I45" i="2"/>
  <c r="J45" i="2"/>
  <c r="I44" i="2"/>
  <c r="J44" i="2"/>
  <c r="I43" i="2"/>
  <c r="J43" i="2"/>
  <c r="I42" i="2"/>
  <c r="J42" i="2"/>
  <c r="I41" i="2"/>
  <c r="J41" i="2"/>
  <c r="I40" i="2"/>
  <c r="J40" i="2"/>
  <c r="I39" i="2"/>
  <c r="J39" i="2"/>
  <c r="I38" i="2"/>
  <c r="J38" i="2"/>
  <c r="I37" i="2"/>
  <c r="J37" i="2"/>
  <c r="I35" i="2"/>
  <c r="J35" i="2"/>
  <c r="I34" i="2"/>
  <c r="J34" i="2"/>
  <c r="I33" i="2"/>
  <c r="J33" i="2"/>
  <c r="I32" i="2"/>
  <c r="J32" i="2"/>
  <c r="I31" i="2"/>
  <c r="J31" i="2"/>
  <c r="I30" i="2"/>
  <c r="J30" i="2"/>
  <c r="I29" i="2"/>
  <c r="J29" i="2"/>
  <c r="I28" i="2"/>
  <c r="J28" i="2"/>
  <c r="I27" i="2"/>
  <c r="J27" i="2"/>
  <c r="I26" i="2"/>
  <c r="J26" i="2"/>
  <c r="I25" i="2"/>
  <c r="J25" i="2"/>
  <c r="I24" i="2"/>
  <c r="J24" i="2"/>
  <c r="I23" i="2"/>
  <c r="J23" i="2"/>
  <c r="I22" i="2"/>
  <c r="J22" i="2"/>
  <c r="I21" i="2"/>
  <c r="J21" i="2"/>
  <c r="I20" i="2"/>
  <c r="J20" i="2"/>
  <c r="I19" i="2"/>
  <c r="J19" i="2"/>
  <c r="I18" i="2"/>
  <c r="J18" i="2"/>
  <c r="I17" i="2"/>
  <c r="J17" i="2"/>
  <c r="I16" i="2"/>
  <c r="J16" i="2"/>
  <c r="I15" i="2"/>
  <c r="J15" i="2"/>
  <c r="I14" i="2"/>
  <c r="J14" i="2"/>
  <c r="I13" i="2"/>
  <c r="J13" i="2"/>
  <c r="I12" i="2"/>
  <c r="J12" i="2"/>
  <c r="J11" i="2"/>
  <c r="I11" i="2"/>
  <c r="J9" i="2"/>
  <c r="I9" i="2"/>
  <c r="J8" i="2"/>
  <c r="I8" i="2"/>
  <c r="I7" i="2"/>
  <c r="J7" i="2"/>
  <c r="J6" i="2"/>
  <c r="I6" i="2"/>
  <c r="I5" i="2"/>
  <c r="H5" i="2"/>
  <c r="G5" i="2"/>
  <c r="J5" i="2" s="1"/>
  <c r="I102" i="1"/>
  <c r="H102" i="1"/>
  <c r="G102" i="1"/>
  <c r="J102" i="1" s="1"/>
  <c r="I67" i="1"/>
  <c r="H67" i="1"/>
  <c r="G67" i="1"/>
  <c r="J67" i="1" s="1"/>
  <c r="I24" i="1"/>
  <c r="H24" i="1"/>
  <c r="G24" i="1"/>
  <c r="J24" i="1" s="1"/>
  <c r="I73" i="1"/>
  <c r="H73" i="1"/>
  <c r="G73" i="1"/>
  <c r="J73" i="1" s="1"/>
  <c r="I101" i="1"/>
  <c r="H101" i="1"/>
  <c r="G101" i="1"/>
  <c r="J101" i="1" s="1"/>
  <c r="I100" i="1"/>
  <c r="H100" i="1"/>
  <c r="G100" i="1"/>
  <c r="J100" i="1" s="1"/>
  <c r="I99" i="1"/>
  <c r="H99" i="1"/>
  <c r="G99" i="1"/>
  <c r="J99" i="1" s="1"/>
  <c r="I98" i="1"/>
  <c r="H98" i="1"/>
  <c r="G98" i="1"/>
  <c r="J98" i="1" s="1"/>
  <c r="I97" i="1"/>
  <c r="H97" i="1"/>
  <c r="G97" i="1"/>
  <c r="J97" i="1" s="1"/>
  <c r="I96" i="1"/>
  <c r="H96" i="1"/>
  <c r="G96" i="1"/>
  <c r="J96" i="1" s="1"/>
  <c r="I95" i="1"/>
  <c r="H95" i="1"/>
  <c r="G95" i="1"/>
  <c r="J95" i="1" s="1"/>
  <c r="I94" i="1"/>
  <c r="H94" i="1"/>
  <c r="G94" i="1"/>
  <c r="J94" i="1" s="1"/>
  <c r="I93" i="1"/>
  <c r="H93" i="1"/>
  <c r="G93" i="1"/>
  <c r="J93" i="1" s="1"/>
  <c r="I92" i="1"/>
  <c r="H92" i="1"/>
  <c r="G92" i="1"/>
  <c r="J92" i="1" s="1"/>
  <c r="I91" i="1"/>
  <c r="H91" i="1"/>
  <c r="G91" i="1"/>
  <c r="J91" i="1" s="1"/>
  <c r="I90" i="1"/>
  <c r="H90" i="1"/>
  <c r="G90" i="1"/>
  <c r="J90" i="1" s="1"/>
  <c r="I89" i="1"/>
  <c r="H89" i="1"/>
  <c r="G89" i="1"/>
  <c r="J89" i="1" s="1"/>
  <c r="I88" i="1"/>
  <c r="H88" i="1"/>
  <c r="G88" i="1"/>
  <c r="J88" i="1" s="1"/>
  <c r="I87" i="1"/>
  <c r="H87" i="1"/>
  <c r="G87" i="1"/>
  <c r="J87" i="1" s="1"/>
  <c r="I86" i="1"/>
  <c r="H86" i="1"/>
  <c r="G86" i="1"/>
  <c r="J86" i="1" s="1"/>
  <c r="I85" i="1"/>
  <c r="H85" i="1"/>
  <c r="G85" i="1"/>
  <c r="J85" i="1" s="1"/>
  <c r="I84" i="1"/>
  <c r="H84" i="1"/>
  <c r="G84" i="1"/>
  <c r="J84" i="1" s="1"/>
  <c r="I83" i="1"/>
  <c r="H83" i="1"/>
  <c r="G83" i="1"/>
  <c r="J83" i="1" s="1"/>
  <c r="I82" i="1"/>
  <c r="H82" i="1"/>
  <c r="G82" i="1"/>
  <c r="J82" i="1" s="1"/>
  <c r="I81" i="1"/>
  <c r="H81" i="1"/>
  <c r="G81" i="1"/>
  <c r="J81" i="1" s="1"/>
  <c r="I80" i="1"/>
  <c r="H80" i="1"/>
  <c r="G80" i="1"/>
  <c r="J80" i="1" s="1"/>
  <c r="I79" i="1"/>
  <c r="H79" i="1"/>
  <c r="G79" i="1"/>
  <c r="J79" i="1" s="1"/>
  <c r="I76" i="1"/>
  <c r="H76" i="1"/>
  <c r="G76" i="1"/>
  <c r="J76" i="1" s="1"/>
  <c r="I78" i="1"/>
  <c r="H78" i="1"/>
  <c r="G78" i="1"/>
  <c r="J78" i="1" s="1"/>
  <c r="I75" i="1"/>
  <c r="H75" i="1"/>
  <c r="G75" i="1"/>
  <c r="J75" i="1" s="1"/>
  <c r="I74" i="1"/>
  <c r="H74" i="1"/>
  <c r="G74" i="1"/>
  <c r="J74" i="1" s="1"/>
  <c r="I77" i="1"/>
  <c r="H77" i="1"/>
  <c r="G77" i="1"/>
  <c r="J77" i="1" s="1"/>
  <c r="I72" i="1"/>
  <c r="H72" i="1"/>
  <c r="G72" i="1"/>
  <c r="J72" i="1" s="1"/>
  <c r="I71" i="1"/>
  <c r="H71" i="1"/>
  <c r="G71" i="1"/>
  <c r="J71" i="1" s="1"/>
  <c r="I70" i="1"/>
  <c r="H70" i="1"/>
  <c r="G70" i="1"/>
  <c r="J70" i="1" s="1"/>
  <c r="I69" i="1"/>
  <c r="H69" i="1"/>
  <c r="G69" i="1"/>
  <c r="J69" i="1" s="1"/>
  <c r="I68" i="1"/>
  <c r="H68" i="1"/>
  <c r="G68" i="1"/>
  <c r="J68" i="1" s="1"/>
  <c r="I66" i="1"/>
  <c r="H66" i="1"/>
  <c r="G66" i="1"/>
  <c r="J66" i="1" s="1"/>
  <c r="I65" i="1"/>
  <c r="H65" i="1"/>
  <c r="G65" i="1"/>
  <c r="J65" i="1" s="1"/>
  <c r="I64" i="1"/>
  <c r="H64" i="1"/>
  <c r="G64" i="1"/>
  <c r="J64" i="1" s="1"/>
  <c r="I63" i="1"/>
  <c r="H63" i="1"/>
  <c r="G63" i="1"/>
  <c r="J63" i="1" s="1"/>
  <c r="I62" i="1"/>
  <c r="H62" i="1"/>
  <c r="G62" i="1"/>
  <c r="J62" i="1" s="1"/>
  <c r="I61" i="1"/>
  <c r="H61" i="1"/>
  <c r="G61" i="1"/>
  <c r="J61" i="1" s="1"/>
  <c r="I60" i="1"/>
  <c r="H60" i="1"/>
  <c r="G60" i="1"/>
  <c r="J60" i="1" s="1"/>
  <c r="I59" i="1"/>
  <c r="H59" i="1"/>
  <c r="G59" i="1"/>
  <c r="J59" i="1" s="1"/>
  <c r="I58" i="1"/>
  <c r="H58" i="1"/>
  <c r="G58" i="1"/>
  <c r="J58" i="1" s="1"/>
  <c r="I57" i="1"/>
  <c r="H57" i="1"/>
  <c r="G57" i="1"/>
  <c r="J57" i="1" s="1"/>
  <c r="I56" i="1"/>
  <c r="H56" i="1"/>
  <c r="G56" i="1"/>
  <c r="J56" i="1" s="1"/>
  <c r="I55" i="1"/>
  <c r="H55" i="1"/>
  <c r="G55" i="1"/>
  <c r="J55" i="1" s="1"/>
  <c r="I54" i="1"/>
  <c r="H54" i="1"/>
  <c r="G54" i="1"/>
  <c r="J54" i="1" s="1"/>
  <c r="I53" i="1"/>
  <c r="H53" i="1"/>
  <c r="G53" i="1"/>
  <c r="J53" i="1" s="1"/>
  <c r="I52" i="1"/>
  <c r="H52" i="1"/>
  <c r="G52" i="1"/>
  <c r="J52" i="1" s="1"/>
  <c r="I51" i="1"/>
  <c r="H51" i="1"/>
  <c r="G51" i="1"/>
  <c r="J51" i="1" s="1"/>
  <c r="I50" i="1"/>
  <c r="H50" i="1"/>
  <c r="G50" i="1"/>
  <c r="J50" i="1" s="1"/>
  <c r="I49" i="1"/>
  <c r="H49" i="1"/>
  <c r="G49" i="1"/>
  <c r="J49" i="1" s="1"/>
  <c r="I48" i="1"/>
  <c r="H48" i="1"/>
  <c r="G48" i="1"/>
  <c r="J48" i="1" s="1"/>
  <c r="I47" i="1"/>
  <c r="H47" i="1"/>
  <c r="G47" i="1"/>
  <c r="J47" i="1" s="1"/>
  <c r="I46" i="1"/>
  <c r="H46" i="1"/>
  <c r="G46" i="1"/>
  <c r="J46" i="1" s="1"/>
  <c r="I45" i="1"/>
  <c r="H45" i="1"/>
  <c r="G45" i="1"/>
  <c r="J45" i="1" s="1"/>
  <c r="I44" i="1"/>
  <c r="H44" i="1"/>
  <c r="G44" i="1"/>
  <c r="J44" i="1" s="1"/>
  <c r="I43" i="1"/>
  <c r="H43" i="1"/>
  <c r="G43" i="1"/>
  <c r="J43" i="1" s="1"/>
  <c r="I42" i="1"/>
  <c r="H42" i="1"/>
  <c r="G42" i="1"/>
  <c r="J42" i="1" s="1"/>
  <c r="I41" i="1"/>
  <c r="H41" i="1"/>
  <c r="G41" i="1"/>
  <c r="J41" i="1" s="1"/>
  <c r="I40" i="1"/>
  <c r="H40" i="1"/>
  <c r="G40" i="1"/>
  <c r="J40" i="1" s="1"/>
  <c r="I39" i="1"/>
  <c r="H39" i="1"/>
  <c r="G39" i="1"/>
  <c r="J39" i="1" s="1"/>
  <c r="I38" i="1"/>
  <c r="H38" i="1"/>
  <c r="G38" i="1"/>
  <c r="J38" i="1" s="1"/>
  <c r="I37" i="1"/>
  <c r="H37" i="1"/>
  <c r="G37" i="1"/>
  <c r="J37" i="1" s="1"/>
  <c r="I36" i="1"/>
  <c r="H36" i="1"/>
  <c r="G36" i="1"/>
  <c r="J36" i="1" s="1"/>
  <c r="I35" i="1"/>
  <c r="H35" i="1"/>
  <c r="G35" i="1"/>
  <c r="J35" i="1" s="1"/>
  <c r="I34" i="1"/>
  <c r="H34" i="1"/>
  <c r="G34" i="1"/>
  <c r="J34" i="1" s="1"/>
  <c r="I33" i="1"/>
  <c r="H33" i="1"/>
  <c r="G33" i="1"/>
  <c r="J33" i="1" s="1"/>
  <c r="I32" i="1"/>
  <c r="H32" i="1"/>
  <c r="G32" i="1"/>
  <c r="J32" i="1" s="1"/>
  <c r="I31" i="1"/>
  <c r="H31" i="1"/>
  <c r="G31" i="1"/>
  <c r="J31" i="1" s="1"/>
  <c r="I30" i="1"/>
  <c r="H30" i="1"/>
  <c r="G30" i="1"/>
  <c r="J30" i="1" s="1"/>
  <c r="I29" i="1"/>
  <c r="H29" i="1"/>
  <c r="G29" i="1"/>
  <c r="J29" i="1" s="1"/>
  <c r="I28" i="1"/>
  <c r="H28" i="1"/>
  <c r="G28" i="1"/>
  <c r="J28" i="1" s="1"/>
  <c r="I27" i="1"/>
  <c r="H27" i="1"/>
  <c r="G27" i="1"/>
  <c r="J27" i="1" s="1"/>
  <c r="I26" i="1"/>
  <c r="H26" i="1"/>
  <c r="G26" i="1"/>
  <c r="J26" i="1" s="1"/>
  <c r="I25" i="1"/>
  <c r="H25" i="1"/>
  <c r="G25" i="1"/>
  <c r="J25" i="1" s="1"/>
  <c r="I23" i="1"/>
  <c r="H23" i="1"/>
  <c r="G23" i="1"/>
  <c r="J23" i="1" s="1"/>
  <c r="I22" i="1"/>
  <c r="H22" i="1"/>
  <c r="G22" i="1"/>
  <c r="J22" i="1" s="1"/>
  <c r="I21" i="1"/>
  <c r="H21" i="1"/>
  <c r="G21" i="1"/>
  <c r="J21" i="1" s="1"/>
  <c r="I20" i="1"/>
  <c r="H20" i="1"/>
  <c r="G20" i="1"/>
  <c r="J20" i="1" s="1"/>
  <c r="I19" i="1"/>
  <c r="H19" i="1"/>
  <c r="G19" i="1"/>
  <c r="J19" i="1" s="1"/>
  <c r="I18" i="1"/>
  <c r="H18" i="1"/>
  <c r="G18" i="1"/>
  <c r="J18" i="1" s="1"/>
  <c r="I17" i="1"/>
  <c r="H17" i="1"/>
  <c r="G17" i="1"/>
  <c r="J17" i="1" s="1"/>
  <c r="I16" i="1"/>
  <c r="H16" i="1"/>
  <c r="G16" i="1"/>
  <c r="J16" i="1" s="1"/>
  <c r="I15" i="1"/>
  <c r="H15" i="1"/>
  <c r="G15" i="1"/>
  <c r="J15" i="1" s="1"/>
  <c r="I14" i="1"/>
  <c r="H14" i="1"/>
  <c r="G14" i="1"/>
  <c r="J14" i="1" s="1"/>
  <c r="I13" i="1"/>
  <c r="H13" i="1"/>
  <c r="G13" i="1"/>
  <c r="J13" i="1" s="1"/>
  <c r="I12" i="1"/>
  <c r="H12" i="1"/>
  <c r="G12" i="1"/>
  <c r="J12" i="1" s="1"/>
  <c r="I11" i="1"/>
  <c r="H11" i="1"/>
  <c r="G11" i="1"/>
  <c r="J11" i="1" s="1"/>
  <c r="I10" i="1"/>
  <c r="H10" i="1"/>
  <c r="G10" i="1"/>
  <c r="J10" i="1" s="1"/>
  <c r="I9" i="1"/>
  <c r="H9" i="1"/>
  <c r="G9" i="1"/>
  <c r="J9" i="1" s="1"/>
  <c r="I8" i="1"/>
  <c r="H8" i="1"/>
  <c r="G8" i="1"/>
  <c r="J8" i="1" s="1"/>
  <c r="I7" i="1"/>
  <c r="H7" i="1"/>
  <c r="G7" i="1"/>
  <c r="J7" i="1" s="1"/>
  <c r="I6" i="1"/>
  <c r="H6" i="1"/>
  <c r="G6" i="1"/>
  <c r="J6" i="1" s="1"/>
  <c r="I5" i="1"/>
  <c r="H5" i="1"/>
  <c r="G5" i="1"/>
  <c r="J5" i="1" s="1"/>
</calcChain>
</file>

<file path=xl/sharedStrings.xml><?xml version="1.0" encoding="utf-8"?>
<sst xmlns="http://schemas.openxmlformats.org/spreadsheetml/2006/main" count="1722" uniqueCount="132">
  <si>
    <t>Comune</t>
  </si>
  <si>
    <t>Registrate</t>
  </si>
  <si>
    <t>Attive</t>
  </si>
  <si>
    <t>Iscrizioni</t>
  </si>
  <si>
    <t>Cessazioni</t>
  </si>
  <si>
    <t>Cessazioni non d'ufficio</t>
  </si>
  <si>
    <t>Saldo</t>
  </si>
  <si>
    <t>Tasso di natalità</t>
  </si>
  <si>
    <t>Tasso di mortalità</t>
  </si>
  <si>
    <t>Tasso di sviluppo</t>
  </si>
  <si>
    <t>Fonte: Camera di Commercio - Infocamere</t>
  </si>
  <si>
    <t>Elaborazioni Ufficio Statistica e Studi</t>
  </si>
  <si>
    <t>TOTALE</t>
  </si>
  <si>
    <t>-</t>
  </si>
  <si>
    <t>Tav. 4.10 - SERVIZI DI INFORMAZIONE E COMUNICAZIONE: Imprese giovanili registrate, attive, iscritte, cancellate e relativi tassi di natalità, mortalità e sviluppo - Anno 2014</t>
  </si>
  <si>
    <t>Tav. 4.0 - Totale imprese giovanili registrate, attive, iscritte, cancellate e relativi tassi di natalità, mortalità e sviluppo - Anno 2015</t>
  </si>
  <si>
    <t>Tav. 4.1 - AGRICOLTURA, SILVICOLTURA E PESCA: Imprese giovanili registrate, attive, iscritte, cancellate e relativi tassi di natalità, mortalità e sviluppo - Anno 2015</t>
  </si>
  <si>
    <t>Tav. 4.2 - ESTRAZIONE DI MINERALI DA CAVE E MINIERE: Imprese giovanili registrate, attive, iscritte, cancellate e relativi tassi di natalità, mortalità e sviluppo - Anno 2015</t>
  </si>
  <si>
    <t>Tav. 4.3 - ATTIVITA' MANIFATTURIERE: Imprese giovanili registrate, attive, iscritte, cancellate e relativi tassi di natalità, mortalità e sviluppo - Anno 2015</t>
  </si>
  <si>
    <t>Tav. 4.4 - FORNITURA DI ENERGIA ELETTRICA, GAS, VAPORE E ARIA CONDIZIONATA: Imprese giovanili registrate, attive, iscritte, cancellate e relativi tassi di natalità, mortalità e sviluppo - Anno 2015</t>
  </si>
  <si>
    <t>Tav. 4.5 - FORNITURA DI ACQUA, RETI FOGNARIE, ATTIVITA' DI GESTIONE DEI RIFIUTI E RISANAMENTO: Imprese giovanili registrate, attive, iscritte, cancellate e relativi tassi di natalità, mortalità e sviluppo - Anno 2015</t>
  </si>
  <si>
    <t>Tav. 4.6 - COSTRUZIONI: Imprese giovanili registrate, attive, iscritte, cancellate e relativi tassi di natalità, mortalità e sviluppo - Anno 2015</t>
  </si>
  <si>
    <t>Tav. 4.7 - COMMERCIO ALL'INGROSSO E AL DETTAGLIO; RIPARAZIONE DI AUTOVEICOLI E MOTOCICLI: Imprese giovanili registrate, attive, iscritte, cancellate e relativi tassi di natalità, mortalità e sviluppo - Anno 2015</t>
  </si>
  <si>
    <t>Tav. 4.8 - TRASPORTO E MAGAZZINAGGIO: Imprese giovanili registrate, attive, iscritte, cancellate e relativi tassi di natalità, mortalità e sviluppo - Anno 2015</t>
  </si>
  <si>
    <t>Tav. 4.9 - ATTIVITA' DEI SERVIZI DI ALLOGGIO E DI RISTORAZIONE: Imprese giovanili registrate, attive, iscritte, cancellate e relativi tassi di natalità, mortalità e sviluppo - Anno 2015</t>
  </si>
  <si>
    <t>Tav. 4.11 - ATTIVITA' FINANZIARIE E ASSICURATIVE: Imprese giovanili registrate, attive, iscritte, cancellate e relativi tassi di natalità, mortalità e sviluppo - Anno 2015</t>
  </si>
  <si>
    <t>Tav. 4.12 - ATTIVITA' IMMOBILIARI: Imprese giovanili registrate, attive, iscritte, cancellate e relativi tassi di natalità, mortalità e sviluppo - Anno 2015</t>
  </si>
  <si>
    <t>Tav. 4.13 - ATTIVITA' PROFESSIONALI, SCIENTIFICHE E TECNICHE: Imprese giovanili registrate, attive, iscritte, cancellate e relativi tassi di natalità, mortalità e sviluppo - Anno 2015</t>
  </si>
  <si>
    <t>Tav. 4.14 - NOLEGGIO, AGENZIE DI VIAGGIO, SERVIZI DI SUPPORTO ALLE IMPRESE: Imprese giovanili registrate, attive, iscritte, cancellate e relativi tassi di natalità, mortalità e sviluppo - Anno 2015</t>
  </si>
  <si>
    <t>Tav. 4.15 - ISTRUZIONE: Imprese giovanili registrate, attive, iscritte, cancellate e relativi tassi di natalità, mortalità e sviluppo - Anno 2015</t>
  </si>
  <si>
    <t>Tav. 4.16 - SANITA' E ASSISTENZA SOCIALE: Imprese giovanili registrate, attive, iscritte, cancellate e relativi tassi di natalità, mortalità e sviluppo - Anno 2015</t>
  </si>
  <si>
    <t xml:space="preserve">TOTALE </t>
  </si>
  <si>
    <t>Tav. 4.17 - ATTIVITA' ARTISTICHE, SPORTIVE, DI INTRATTENIMENTO E DIVERTIMENTO: Imprese giovanili registrate, attive, iscritte, cancellate e relativi tassi di atalità, mortalità e sviluppo - Anno 2015</t>
  </si>
  <si>
    <t>Tav. 4.18 - ALTRE ATTIVITA' DEI SERVIZI: Imprese giovanili registrate, attive, iscritte, cancellate e relativi tassi di natalità, mortalità e sviluppo - Anno 2015</t>
  </si>
  <si>
    <t>Tav. 4.19 - IMPRESE NON CLASSIFICATE: Imprese giovanili registrate, attive, iscritte, cancellate e relativi tassi di natalità, mortalità e sviluppo - Anno 2015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</si>
  <si>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</si>
  <si>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</si>
  <si>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</si>
  <si>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</si>
  <si>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</si>
  <si>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</si>
  <si>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</si>
  <si>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</si>
  <si>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</si>
  <si>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</si>
  <si>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</si>
  <si>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</si>
  <si>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</si>
  <si>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</si>
  <si>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</si>
  <si>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</si>
  <si>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</si>
  <si>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</si>
  <si>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</si>
  <si>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CASTRO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</si>
  <si>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</si>
  <si>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</si>
  <si>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</si>
  <si>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</si>
  <si>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</si>
  <si>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</si>
  <si>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</si>
  <si>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</si>
  <si>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</si>
  <si>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</si>
  <si>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</si>
  <si>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</si>
  <si>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</si>
  <si>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</si>
  <si>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</si>
  <si>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</si>
  <si>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</si>
  <si>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</si>
  <si>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</si>
  <si>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</si>
  <si>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</si>
  <si>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MARTIGNANO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</si>
  <si>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</si>
  <si>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</si>
  <si>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</si>
  <si>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</si>
  <si>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</si>
  <si>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</si>
  <si>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</si>
  <si>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</si>
  <si>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</si>
  <si>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</si>
  <si>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</si>
  <si>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</si>
  <si>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</si>
  <si>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</si>
  <si>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</si>
  <si>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</si>
  <si>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PARABITA</t>
  </si>
  <si>
    <t xml:space="preserve"> PATU'</t>
  </si>
  <si>
    <t xml:space="preserve"> POGGIARDO</t>
  </si>
  <si>
    <t xml:space="preserve"> PORTO CESAREO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</si>
  <si>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</si>
  <si>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</si>
  <si>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</si>
  <si>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</si>
  <si>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</si>
  <si>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 CASSIANO</t>
  </si>
  <si>
    <t xml:space="preserve"> SAN CESARIO DI LECCE</t>
  </si>
  <si>
    <t xml:space="preserve"> SAN DONATO DI LECCE</t>
  </si>
  <si>
    <t xml:space="preserve"> SAN PIETRO IN LAMA</t>
  </si>
  <si>
    <t xml:space="preserve"> SANARICA</t>
  </si>
  <si>
    <t xml:space="preserve"> SANNICOLA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</si>
  <si>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</si>
  <si>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</si>
  <si>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</si>
  <si>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</si>
  <si>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</si>
  <si>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</si>
  <si>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</si>
  <si>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</si>
  <si>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</si>
  <si>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</si>
  <si>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</si>
  <si>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</si>
  <si>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</si>
  <si>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</si>
  <si>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</si>
  <si>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</si>
  <si>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</si>
  <si>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</si>
  <si>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</si>
  <si>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</si>
  <si>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</si>
  <si>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</si>
  <si>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</si>
  <si>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PALMARIGGI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</si>
</sst>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</font>
    <font>
      <b/>
      <sz val="8"/>
      <name val="Calibri"/>
      <family val="2"/>
    </font>
    <font>
      <sz val="8"/>
      <name val="Calibri"/>
      <family val="2"/>
    </font>
    <font>
      <sz val="8"/>
      <color theme="1"/>
      <name val="Calibri"/>
      <family val="2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/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/>
    <xf numFmtId="0" fontId="0" fillId="0" borderId="0" xfId="0" applyFont="1"/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/>
    <xf numFmtId="0" fontId="5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/>
    <xf numFmtId="0" fontId="9" fillId="0" borderId="0" xfId="0" applyFont="1"/>
    <xf numFmtId="0" fontId="10" fillId="0" borderId="2" xfId="0" applyFont="1" applyFill="1" applyBorder="1" applyAlignment="1">
      <alignment horizontal="center" vertical="top" wrapText="1"/>
    </xf>
    <xf numFmtId="0" fontId="0" fillId="0" borderId="2" xfId="0" applyFont="1" applyFill="1" applyBorder="1"/>
    <xf numFmtId="0" fontId="4" fillId="0" borderId="4" xfId="0" applyFont="1" applyBorder="1"/>
    <xf numFmtId="0" fontId="4" fillId="0" borderId="3" xfId="0" applyFont="1" applyBorder="1"/>
    <xf numFmtId="0" fontId="4" fillId="0" borderId="5" xfId="0" applyFont="1" applyBorder="1"/>
    <xf numFmtId="0" fontId="4" fillId="0" borderId="6" xfId="0" applyFont="1" applyBorder="1"/>
    <xf numFmtId="0" fontId="0" fillId="0" borderId="0" xfId="0" applyFont="1" applyAlignment="1">
      <alignment horizontal="right"/>
    </xf>
    <xf numFmtId="0" fontId="4" fillId="0" borderId="0" xfId="0" applyFont="1" applyBorder="1"/>
    <xf numFmtId="0" fontId="0" fillId="0" borderId="0" xfId="0" applyBorder="1"/>
    <xf numFmtId="0" fontId="0" fillId="4" borderId="0" xfId="0" applyFill="1" applyBorder="1"/>
    <xf numFmtId="0" fontId="4" fillId="0" borderId="7" xfId="0" applyFont="1" applyBorder="1"/>
    <xf numFmtId="0" fontId="1" fillId="0" borderId="0" xfId="0" applyFont="1" applyFill="1" applyBorder="1" applyAlignment="1">
      <alignment horizontal="center" vertical="justify" wrapText="1"/>
    </xf>
    <xf numFmtId="0" fontId="0" fillId="0" borderId="0" xfId="0" applyAlignment="1">
      <alignment wrapText="1"/>
    </xf>
    <xf numFmtId="0" fontId="1" fillId="0" borderId="0" xfId="0" applyFont="1" applyFill="1" applyBorder="1" applyAlignment="1">
      <alignment horizontal="center" vertical="justify"/>
    </xf>
    <xf numFmtId="0" fontId="11" fillId="0" borderId="0" xfId="0" applyFont="1" applyAlignment="1">
      <alignment wrapText="1"/>
    </xf>
    <xf numFmtId="0" fontId="6" fillId="0" borderId="0" xfId="0" applyFont="1" applyFill="1" applyBorder="1" applyAlignment="1">
      <alignment horizontal="center" vertical="justify" wrapText="1"/>
    </xf>
    <xf numFmtId="0" fontId="4" fillId="0" borderId="9" xfId="0" applyFont="1" applyBorder="1"/>
    <xf numFmtId="3" fontId="3" fillId="2" borderId="9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 applyAlignment="1">
      <alignment horizontal="right"/>
    </xf>
    <xf numFmtId="164" fontId="3" fillId="0" borderId="9" xfId="0" applyNumberFormat="1" applyFont="1" applyFill="1" applyBorder="1" applyAlignment="1">
      <alignment horizontal="right"/>
    </xf>
    <xf numFmtId="164" fontId="3" fillId="0" borderId="9" xfId="0" quotePrefix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4" borderId="9" xfId="0" applyNumberFormat="1" applyFont="1" applyFill="1" applyBorder="1" applyAlignment="1">
      <alignment horizontal="right"/>
    </xf>
    <xf numFmtId="0" fontId="4" fillId="0" borderId="2" xfId="0" applyFont="1" applyBorder="1"/>
    <xf numFmtId="3" fontId="3" fillId="2" borderId="2" xfId="0" applyNumberFormat="1" applyFont="1" applyFill="1" applyBorder="1" applyAlignment="1">
      <alignment horizontal="right" vertical="center"/>
    </xf>
    <xf numFmtId="3" fontId="3" fillId="0" borderId="2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0" fontId="12" fillId="3" borderId="10" xfId="0" applyFont="1" applyFill="1" applyBorder="1"/>
    <xf numFmtId="3" fontId="2" fillId="3" borderId="10" xfId="0" applyNumberFormat="1" applyFont="1" applyFill="1" applyBorder="1" applyAlignment="1">
      <alignment horizontal="right" vertical="center"/>
    </xf>
    <xf numFmtId="3" fontId="2" fillId="3" borderId="10" xfId="0" applyNumberFormat="1" applyFont="1" applyFill="1" applyBorder="1" applyAlignment="1">
      <alignment horizontal="right"/>
    </xf>
    <xf numFmtId="164" fontId="2" fillId="3" borderId="10" xfId="0" applyNumberFormat="1" applyFont="1" applyFill="1" applyBorder="1" applyAlignment="1">
      <alignment horizontal="right"/>
    </xf>
    <xf numFmtId="3" fontId="3" fillId="0" borderId="9" xfId="0" applyNumberFormat="1" applyFont="1" applyFill="1" applyBorder="1"/>
    <xf numFmtId="164" fontId="3" fillId="0" borderId="9" xfId="0" applyNumberFormat="1" applyFont="1" applyFill="1" applyBorder="1"/>
    <xf numFmtId="0" fontId="12" fillId="3" borderId="8" xfId="0" applyFont="1" applyFill="1" applyBorder="1"/>
    <xf numFmtId="3" fontId="2" fillId="3" borderId="8" xfId="0" applyNumberFormat="1" applyFont="1" applyFill="1" applyBorder="1" applyAlignment="1">
      <alignment horizontal="right" vertical="center"/>
    </xf>
    <xf numFmtId="3" fontId="2" fillId="3" borderId="8" xfId="0" applyNumberFormat="1" applyFont="1" applyFill="1" applyBorder="1"/>
    <xf numFmtId="164" fontId="2" fillId="3" borderId="8" xfId="0" applyNumberFormat="1" applyFont="1" applyFill="1" applyBorder="1"/>
    <xf numFmtId="3" fontId="3" fillId="0" borderId="2" xfId="0" applyNumberFormat="1" applyFont="1" applyFill="1" applyBorder="1"/>
    <xf numFmtId="164" fontId="3" fillId="0" borderId="2" xfId="0" applyNumberFormat="1" applyFont="1" applyFill="1" applyBorder="1"/>
    <xf numFmtId="3" fontId="2" fillId="3" borderId="10" xfId="0" applyNumberFormat="1" applyFont="1" applyFill="1" applyBorder="1"/>
    <xf numFmtId="164" fontId="2" fillId="3" borderId="10" xfId="0" applyNumberFormat="1" applyFont="1" applyFill="1" applyBorder="1"/>
    <xf numFmtId="0" fontId="0" fillId="0" borderId="11" xfId="0" applyBorder="1"/>
    <xf numFmtId="0" fontId="4" fillId="0" borderId="11" xfId="0" applyFont="1" applyBorder="1"/>
    <xf numFmtId="0" fontId="4" fillId="0" borderId="8" xfId="0" applyFont="1" applyBorder="1"/>
    <xf numFmtId="3" fontId="3" fillId="2" borderId="8" xfId="0" applyNumberFormat="1" applyFont="1" applyFill="1" applyBorder="1" applyAlignment="1">
      <alignment horizontal="right" vertical="center"/>
    </xf>
    <xf numFmtId="3" fontId="3" fillId="0" borderId="8" xfId="0" applyNumberFormat="1" applyFont="1" applyFill="1" applyBorder="1"/>
    <xf numFmtId="164" fontId="3" fillId="0" borderId="8" xfId="0" applyNumberFormat="1" applyFont="1" applyFill="1" applyBorder="1"/>
    <xf numFmtId="0" fontId="12" fillId="3" borderId="10" xfId="0" applyFont="1" applyFill="1" applyBorder="1" applyAlignment="1"/>
    <xf numFmtId="3" fontId="2" fillId="3" borderId="10" xfId="0" applyNumberFormat="1" applyFont="1" applyFill="1" applyBorder="1" applyAlignment="1"/>
    <xf numFmtId="164" fontId="2" fillId="3" borderId="10" xfId="0" applyNumberFormat="1" applyFont="1" applyFill="1" applyBorder="1" applyAlignment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workbookViewId="0">
      <selection sqref="A1:J1"/>
    </sheetView>
  </sheetViews>
  <sheetFormatPr defaultRowHeight="11.25" x14ac:dyDescent="0.2"/>
  <cols>
    <col min="1" max="1" width="19.7109375" style="3" customWidth="1"/>
    <col min="2" max="10" width="7.710937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29.25" customHeight="1" x14ac:dyDescent="0.25">
      <c r="A1" s="23" t="s">
        <v>15</v>
      </c>
      <c r="B1" s="24"/>
      <c r="C1" s="24"/>
      <c r="D1" s="24"/>
      <c r="E1" s="24"/>
      <c r="F1" s="24"/>
      <c r="G1" s="24"/>
      <c r="H1" s="24"/>
      <c r="I1" s="24"/>
      <c r="J1" s="24"/>
    </row>
    <row r="3" spans="1:10" ht="33.75" customHeight="1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3" customHeight="1" x14ac:dyDescent="0.2">
      <c r="B4" s="2"/>
      <c r="C4" s="2"/>
      <c r="D4" s="2"/>
      <c r="E4" s="2"/>
      <c r="F4" s="2"/>
      <c r="G4" s="2"/>
      <c r="H4" s="2"/>
      <c r="I4" s="2"/>
      <c r="J4" s="2"/>
    </row>
    <row r="5" spans="1:10" ht="12.75" customHeight="1" x14ac:dyDescent="0.2">
      <c r="A5" s="28" t="s">
        <v>35</v>
      </c>
      <c r="B5" s="29">
        <v>60</v>
      </c>
      <c r="C5" s="29">
        <v>53</v>
      </c>
      <c r="D5" s="29">
        <v>9</v>
      </c>
      <c r="E5" s="29">
        <v>4</v>
      </c>
      <c r="F5" s="29">
        <v>4</v>
      </c>
      <c r="G5" s="43">
        <f t="shared" ref="G5:G36" si="0">D5-F5</f>
        <v>5</v>
      </c>
      <c r="H5" s="44">
        <f t="shared" ref="H5:H36" si="1">D5/(B5-D5+F5)*100</f>
        <v>16.363636363636363</v>
      </c>
      <c r="I5" s="44">
        <f t="shared" ref="I5:I36" si="2">F5/(B5-D5+F5)*100</f>
        <v>7.2727272727272725</v>
      </c>
      <c r="J5" s="44">
        <f t="shared" ref="J5:J36" si="3">G5/(B5-D5+F5)*100</f>
        <v>9.0909090909090917</v>
      </c>
    </row>
    <row r="6" spans="1:10" ht="12.75" customHeight="1" x14ac:dyDescent="0.2">
      <c r="A6" s="28" t="s">
        <v>36</v>
      </c>
      <c r="B6" s="29">
        <v>57</v>
      </c>
      <c r="C6" s="29">
        <v>51</v>
      </c>
      <c r="D6" s="29">
        <v>10</v>
      </c>
      <c r="E6" s="29">
        <v>1</v>
      </c>
      <c r="F6" s="29">
        <v>1</v>
      </c>
      <c r="G6" s="43">
        <f t="shared" si="0"/>
        <v>9</v>
      </c>
      <c r="H6" s="44">
        <f t="shared" si="1"/>
        <v>20.833333333333336</v>
      </c>
      <c r="I6" s="44">
        <f t="shared" si="2"/>
        <v>2.083333333333333</v>
      </c>
      <c r="J6" s="44">
        <f t="shared" si="3"/>
        <v>18.75</v>
      </c>
    </row>
    <row r="7" spans="1:10" ht="12.75" customHeight="1" x14ac:dyDescent="0.2">
      <c r="A7" s="28" t="s">
        <v>37</v>
      </c>
      <c r="B7" s="29">
        <v>63</v>
      </c>
      <c r="C7" s="29">
        <v>55</v>
      </c>
      <c r="D7" s="29">
        <v>11</v>
      </c>
      <c r="E7" s="29">
        <v>2</v>
      </c>
      <c r="F7" s="29">
        <v>2</v>
      </c>
      <c r="G7" s="43">
        <f t="shared" si="0"/>
        <v>9</v>
      </c>
      <c r="H7" s="44">
        <f t="shared" si="1"/>
        <v>20.37037037037037</v>
      </c>
      <c r="I7" s="44">
        <f t="shared" si="2"/>
        <v>3.7037037037037033</v>
      </c>
      <c r="J7" s="44">
        <f t="shared" si="3"/>
        <v>16.666666666666664</v>
      </c>
    </row>
    <row r="8" spans="1:10" ht="12.75" customHeight="1" x14ac:dyDescent="0.2">
      <c r="A8" s="28" t="s">
        <v>38</v>
      </c>
      <c r="B8" s="29">
        <v>57</v>
      </c>
      <c r="C8" s="29">
        <v>52</v>
      </c>
      <c r="D8" s="29">
        <v>9</v>
      </c>
      <c r="E8" s="29">
        <v>10</v>
      </c>
      <c r="F8" s="29">
        <v>10</v>
      </c>
      <c r="G8" s="43">
        <f t="shared" si="0"/>
        <v>-1</v>
      </c>
      <c r="H8" s="44">
        <f t="shared" si="1"/>
        <v>15.517241379310345</v>
      </c>
      <c r="I8" s="44">
        <f t="shared" si="2"/>
        <v>17.241379310344829</v>
      </c>
      <c r="J8" s="44">
        <f t="shared" si="3"/>
        <v>-1.7241379310344827</v>
      </c>
    </row>
    <row r="9" spans="1:10" ht="12.75" customHeight="1" x14ac:dyDescent="0.2">
      <c r="A9" s="28" t="s">
        <v>39</v>
      </c>
      <c r="B9" s="29">
        <v>42</v>
      </c>
      <c r="C9" s="29">
        <v>34</v>
      </c>
      <c r="D9" s="29">
        <v>7</v>
      </c>
      <c r="E9" s="29">
        <v>3</v>
      </c>
      <c r="F9" s="29">
        <v>3</v>
      </c>
      <c r="G9" s="43">
        <f t="shared" si="0"/>
        <v>4</v>
      </c>
      <c r="H9" s="44">
        <f t="shared" si="1"/>
        <v>18.421052631578945</v>
      </c>
      <c r="I9" s="44">
        <f t="shared" si="2"/>
        <v>7.8947368421052628</v>
      </c>
      <c r="J9" s="44">
        <f t="shared" si="3"/>
        <v>10.526315789473683</v>
      </c>
    </row>
    <row r="10" spans="1:10" ht="12.75" customHeight="1" x14ac:dyDescent="0.2">
      <c r="A10" s="28" t="s">
        <v>40</v>
      </c>
      <c r="B10" s="29">
        <v>136</v>
      </c>
      <c r="C10" s="29">
        <v>121</v>
      </c>
      <c r="D10" s="29">
        <v>25</v>
      </c>
      <c r="E10" s="29">
        <v>9</v>
      </c>
      <c r="F10" s="29">
        <v>9</v>
      </c>
      <c r="G10" s="43">
        <f t="shared" si="0"/>
        <v>16</v>
      </c>
      <c r="H10" s="44">
        <f t="shared" si="1"/>
        <v>20.833333333333336</v>
      </c>
      <c r="I10" s="44">
        <f t="shared" si="2"/>
        <v>7.5</v>
      </c>
      <c r="J10" s="44">
        <f t="shared" si="3"/>
        <v>13.333333333333334</v>
      </c>
    </row>
    <row r="11" spans="1:10" ht="12.75" customHeight="1" x14ac:dyDescent="0.2">
      <c r="A11" s="28" t="s">
        <v>41</v>
      </c>
      <c r="B11" s="29">
        <v>29</v>
      </c>
      <c r="C11" s="29">
        <v>27</v>
      </c>
      <c r="D11" s="29">
        <v>5</v>
      </c>
      <c r="E11" s="29">
        <v>7</v>
      </c>
      <c r="F11" s="29">
        <v>7</v>
      </c>
      <c r="G11" s="43">
        <f t="shared" si="0"/>
        <v>-2</v>
      </c>
      <c r="H11" s="44">
        <f t="shared" si="1"/>
        <v>16.129032258064516</v>
      </c>
      <c r="I11" s="44">
        <f t="shared" si="2"/>
        <v>22.58064516129032</v>
      </c>
      <c r="J11" s="44">
        <f t="shared" si="3"/>
        <v>-6.4516129032258061</v>
      </c>
    </row>
    <row r="12" spans="1:10" ht="12.75" customHeight="1" x14ac:dyDescent="0.2">
      <c r="A12" s="28" t="s">
        <v>42</v>
      </c>
      <c r="B12" s="29">
        <v>15</v>
      </c>
      <c r="C12" s="29">
        <v>14</v>
      </c>
      <c r="D12" s="29">
        <v>2</v>
      </c>
      <c r="E12" s="29">
        <v>0</v>
      </c>
      <c r="F12" s="29">
        <v>0</v>
      </c>
      <c r="G12" s="43">
        <f t="shared" si="0"/>
        <v>2</v>
      </c>
      <c r="H12" s="44">
        <f t="shared" si="1"/>
        <v>15.384615384615385</v>
      </c>
      <c r="I12" s="44">
        <f t="shared" si="2"/>
        <v>0</v>
      </c>
      <c r="J12" s="44">
        <f t="shared" si="3"/>
        <v>15.384615384615385</v>
      </c>
    </row>
    <row r="13" spans="1:10" ht="12.75" customHeight="1" x14ac:dyDescent="0.2">
      <c r="A13" s="28" t="s">
        <v>43</v>
      </c>
      <c r="B13" s="29">
        <v>28</v>
      </c>
      <c r="C13" s="29">
        <v>28</v>
      </c>
      <c r="D13" s="29">
        <v>4</v>
      </c>
      <c r="E13" s="29">
        <v>4</v>
      </c>
      <c r="F13" s="29">
        <v>4</v>
      </c>
      <c r="G13" s="43">
        <f t="shared" si="0"/>
        <v>0</v>
      </c>
      <c r="H13" s="44">
        <f t="shared" si="1"/>
        <v>14.285714285714285</v>
      </c>
      <c r="I13" s="44">
        <f t="shared" si="2"/>
        <v>14.285714285714285</v>
      </c>
      <c r="J13" s="44">
        <f t="shared" si="3"/>
        <v>0</v>
      </c>
    </row>
    <row r="14" spans="1:10" ht="12.75" customHeight="1" x14ac:dyDescent="0.2">
      <c r="A14" s="28" t="s">
        <v>44</v>
      </c>
      <c r="B14" s="29">
        <v>54</v>
      </c>
      <c r="C14" s="29">
        <v>45</v>
      </c>
      <c r="D14" s="29">
        <v>11</v>
      </c>
      <c r="E14" s="29">
        <v>6</v>
      </c>
      <c r="F14" s="29">
        <v>6</v>
      </c>
      <c r="G14" s="43">
        <f t="shared" si="0"/>
        <v>5</v>
      </c>
      <c r="H14" s="44">
        <f t="shared" si="1"/>
        <v>22.448979591836736</v>
      </c>
      <c r="I14" s="44">
        <f t="shared" si="2"/>
        <v>12.244897959183673</v>
      </c>
      <c r="J14" s="44">
        <f t="shared" si="3"/>
        <v>10.204081632653061</v>
      </c>
    </row>
    <row r="15" spans="1:10" ht="12.75" customHeight="1" x14ac:dyDescent="0.2">
      <c r="A15" s="28" t="s">
        <v>45</v>
      </c>
      <c r="B15" s="29">
        <v>91</v>
      </c>
      <c r="C15" s="29">
        <v>74</v>
      </c>
      <c r="D15" s="29">
        <v>13</v>
      </c>
      <c r="E15" s="29">
        <v>8</v>
      </c>
      <c r="F15" s="29">
        <v>8</v>
      </c>
      <c r="G15" s="43">
        <f t="shared" si="0"/>
        <v>5</v>
      </c>
      <c r="H15" s="44">
        <f t="shared" si="1"/>
        <v>15.11627906976744</v>
      </c>
      <c r="I15" s="44">
        <f t="shared" si="2"/>
        <v>9.3023255813953494</v>
      </c>
      <c r="J15" s="44">
        <f t="shared" si="3"/>
        <v>5.8139534883720927</v>
      </c>
    </row>
    <row r="16" spans="1:10" ht="12.75" customHeight="1" x14ac:dyDescent="0.2">
      <c r="A16" s="28" t="s">
        <v>46</v>
      </c>
      <c r="B16" s="29">
        <v>26</v>
      </c>
      <c r="C16" s="29">
        <v>24</v>
      </c>
      <c r="D16" s="29">
        <v>7</v>
      </c>
      <c r="E16" s="29">
        <v>3</v>
      </c>
      <c r="F16" s="29">
        <v>3</v>
      </c>
      <c r="G16" s="43">
        <f t="shared" si="0"/>
        <v>4</v>
      </c>
      <c r="H16" s="44">
        <f t="shared" si="1"/>
        <v>31.818181818181817</v>
      </c>
      <c r="I16" s="44">
        <f t="shared" si="2"/>
        <v>13.636363636363635</v>
      </c>
      <c r="J16" s="44">
        <f t="shared" si="3"/>
        <v>18.181818181818183</v>
      </c>
    </row>
    <row r="17" spans="1:10" ht="12.75" customHeight="1" x14ac:dyDescent="0.2">
      <c r="A17" s="28" t="s">
        <v>47</v>
      </c>
      <c r="B17" s="29">
        <v>26</v>
      </c>
      <c r="C17" s="29">
        <v>23</v>
      </c>
      <c r="D17" s="29">
        <v>6</v>
      </c>
      <c r="E17" s="29">
        <v>2</v>
      </c>
      <c r="F17" s="29">
        <v>2</v>
      </c>
      <c r="G17" s="43">
        <f t="shared" si="0"/>
        <v>4</v>
      </c>
      <c r="H17" s="44">
        <f t="shared" si="1"/>
        <v>27.27272727272727</v>
      </c>
      <c r="I17" s="44">
        <f t="shared" si="2"/>
        <v>9.0909090909090917</v>
      </c>
      <c r="J17" s="44">
        <f t="shared" si="3"/>
        <v>18.181818181818183</v>
      </c>
    </row>
    <row r="18" spans="1:10" ht="12.75" customHeight="1" x14ac:dyDescent="0.2">
      <c r="A18" s="28" t="s">
        <v>48</v>
      </c>
      <c r="B18" s="29">
        <v>167</v>
      </c>
      <c r="C18" s="29">
        <v>147</v>
      </c>
      <c r="D18" s="29">
        <v>28</v>
      </c>
      <c r="E18" s="29">
        <v>7</v>
      </c>
      <c r="F18" s="29">
        <v>7</v>
      </c>
      <c r="G18" s="43">
        <f t="shared" si="0"/>
        <v>21</v>
      </c>
      <c r="H18" s="44">
        <f t="shared" si="1"/>
        <v>19.17808219178082</v>
      </c>
      <c r="I18" s="44">
        <f t="shared" si="2"/>
        <v>4.7945205479452051</v>
      </c>
      <c r="J18" s="44">
        <f t="shared" si="3"/>
        <v>14.383561643835616</v>
      </c>
    </row>
    <row r="19" spans="1:10" ht="12.75" customHeight="1" x14ac:dyDescent="0.2">
      <c r="A19" s="28" t="s">
        <v>49</v>
      </c>
      <c r="B19" s="29">
        <v>45</v>
      </c>
      <c r="C19" s="29">
        <v>37</v>
      </c>
      <c r="D19" s="29">
        <v>6</v>
      </c>
      <c r="E19" s="29">
        <v>1</v>
      </c>
      <c r="F19" s="29">
        <v>1</v>
      </c>
      <c r="G19" s="43">
        <f t="shared" si="0"/>
        <v>5</v>
      </c>
      <c r="H19" s="44">
        <f t="shared" si="1"/>
        <v>15</v>
      </c>
      <c r="I19" s="44">
        <f t="shared" si="2"/>
        <v>2.5</v>
      </c>
      <c r="J19" s="44">
        <f t="shared" si="3"/>
        <v>12.5</v>
      </c>
    </row>
    <row r="20" spans="1:10" ht="12.75" customHeight="1" x14ac:dyDescent="0.2">
      <c r="A20" s="28" t="s">
        <v>50</v>
      </c>
      <c r="B20" s="29">
        <v>230</v>
      </c>
      <c r="C20" s="29">
        <v>193</v>
      </c>
      <c r="D20" s="29">
        <v>42</v>
      </c>
      <c r="E20" s="29">
        <v>23</v>
      </c>
      <c r="F20" s="29">
        <v>22</v>
      </c>
      <c r="G20" s="43">
        <f t="shared" si="0"/>
        <v>20</v>
      </c>
      <c r="H20" s="44">
        <f t="shared" si="1"/>
        <v>20</v>
      </c>
      <c r="I20" s="44">
        <f t="shared" si="2"/>
        <v>10.476190476190476</v>
      </c>
      <c r="J20" s="44">
        <f t="shared" si="3"/>
        <v>9.5238095238095237</v>
      </c>
    </row>
    <row r="21" spans="1:10" ht="12.75" customHeight="1" x14ac:dyDescent="0.2">
      <c r="A21" s="28" t="s">
        <v>51</v>
      </c>
      <c r="B21" s="29">
        <v>25</v>
      </c>
      <c r="C21" s="29">
        <v>23</v>
      </c>
      <c r="D21" s="29">
        <v>1</v>
      </c>
      <c r="E21" s="29">
        <v>1</v>
      </c>
      <c r="F21" s="29">
        <v>1</v>
      </c>
      <c r="G21" s="43">
        <f t="shared" si="0"/>
        <v>0</v>
      </c>
      <c r="H21" s="44">
        <f t="shared" si="1"/>
        <v>4</v>
      </c>
      <c r="I21" s="44">
        <f t="shared" si="2"/>
        <v>4</v>
      </c>
      <c r="J21" s="44">
        <f t="shared" si="3"/>
        <v>0</v>
      </c>
    </row>
    <row r="22" spans="1:10" ht="12.75" customHeight="1" x14ac:dyDescent="0.2">
      <c r="A22" s="28" t="s">
        <v>52</v>
      </c>
      <c r="B22" s="29">
        <v>46</v>
      </c>
      <c r="C22" s="29">
        <v>43</v>
      </c>
      <c r="D22" s="29">
        <v>12</v>
      </c>
      <c r="E22" s="29">
        <v>5</v>
      </c>
      <c r="F22" s="29">
        <v>5</v>
      </c>
      <c r="G22" s="43">
        <f t="shared" si="0"/>
        <v>7</v>
      </c>
      <c r="H22" s="44">
        <f t="shared" si="1"/>
        <v>30.76923076923077</v>
      </c>
      <c r="I22" s="44">
        <f t="shared" si="2"/>
        <v>12.820512820512819</v>
      </c>
      <c r="J22" s="44">
        <f t="shared" si="3"/>
        <v>17.948717948717949</v>
      </c>
    </row>
    <row r="23" spans="1:10" ht="12.75" customHeight="1" x14ac:dyDescent="0.2">
      <c r="A23" s="28" t="s">
        <v>53</v>
      </c>
      <c r="B23" s="29">
        <v>65</v>
      </c>
      <c r="C23" s="29">
        <v>53</v>
      </c>
      <c r="D23" s="29">
        <v>12</v>
      </c>
      <c r="E23" s="29">
        <v>5</v>
      </c>
      <c r="F23" s="29">
        <v>5</v>
      </c>
      <c r="G23" s="43">
        <f t="shared" si="0"/>
        <v>7</v>
      </c>
      <c r="H23" s="44">
        <f t="shared" si="1"/>
        <v>20.689655172413794</v>
      </c>
      <c r="I23" s="44">
        <f t="shared" si="2"/>
        <v>8.6206896551724146</v>
      </c>
      <c r="J23" s="44">
        <f t="shared" si="3"/>
        <v>12.068965517241379</v>
      </c>
    </row>
    <row r="24" spans="1:10" ht="12.75" customHeight="1" x14ac:dyDescent="0.2">
      <c r="A24" s="28" t="s">
        <v>54</v>
      </c>
      <c r="B24" s="29">
        <v>13</v>
      </c>
      <c r="C24" s="29">
        <v>9</v>
      </c>
      <c r="D24" s="29">
        <v>3</v>
      </c>
      <c r="E24" s="29">
        <v>1</v>
      </c>
      <c r="F24" s="29">
        <v>1</v>
      </c>
      <c r="G24" s="43">
        <f t="shared" si="0"/>
        <v>2</v>
      </c>
      <c r="H24" s="44">
        <f t="shared" si="1"/>
        <v>27.27272727272727</v>
      </c>
      <c r="I24" s="44">
        <f t="shared" si="2"/>
        <v>9.0909090909090917</v>
      </c>
      <c r="J24" s="44">
        <f t="shared" si="3"/>
        <v>18.181818181818183</v>
      </c>
    </row>
    <row r="25" spans="1:10" ht="12.75" customHeight="1" x14ac:dyDescent="0.2">
      <c r="A25" s="28" t="s">
        <v>55</v>
      </c>
      <c r="B25" s="29">
        <v>126</v>
      </c>
      <c r="C25" s="29">
        <v>115</v>
      </c>
      <c r="D25" s="29">
        <v>31</v>
      </c>
      <c r="E25" s="29">
        <v>11</v>
      </c>
      <c r="F25" s="29">
        <v>10</v>
      </c>
      <c r="G25" s="43">
        <f t="shared" si="0"/>
        <v>21</v>
      </c>
      <c r="H25" s="44">
        <f t="shared" si="1"/>
        <v>29.523809523809526</v>
      </c>
      <c r="I25" s="44">
        <f t="shared" si="2"/>
        <v>9.5238095238095237</v>
      </c>
      <c r="J25" s="44">
        <f t="shared" si="3"/>
        <v>20</v>
      </c>
    </row>
    <row r="26" spans="1:10" ht="12.75" customHeight="1" x14ac:dyDescent="0.2">
      <c r="A26" s="28" t="s">
        <v>56</v>
      </c>
      <c r="B26" s="29">
        <v>57</v>
      </c>
      <c r="C26" s="29">
        <v>51</v>
      </c>
      <c r="D26" s="29">
        <v>12</v>
      </c>
      <c r="E26" s="29">
        <v>7</v>
      </c>
      <c r="F26" s="29">
        <v>6</v>
      </c>
      <c r="G26" s="43">
        <f t="shared" si="0"/>
        <v>6</v>
      </c>
      <c r="H26" s="44">
        <f t="shared" si="1"/>
        <v>23.52941176470588</v>
      </c>
      <c r="I26" s="44">
        <f t="shared" si="2"/>
        <v>11.76470588235294</v>
      </c>
      <c r="J26" s="44">
        <f t="shared" si="3"/>
        <v>11.76470588235294</v>
      </c>
    </row>
    <row r="27" spans="1:10" ht="12.75" customHeight="1" x14ac:dyDescent="0.2">
      <c r="A27" s="28" t="s">
        <v>57</v>
      </c>
      <c r="B27" s="29">
        <v>276</v>
      </c>
      <c r="C27" s="29">
        <v>236</v>
      </c>
      <c r="D27" s="29">
        <v>61</v>
      </c>
      <c r="E27" s="29">
        <v>36</v>
      </c>
      <c r="F27" s="29">
        <v>36</v>
      </c>
      <c r="G27" s="43">
        <f t="shared" si="0"/>
        <v>25</v>
      </c>
      <c r="H27" s="44">
        <f t="shared" si="1"/>
        <v>24.302788844621514</v>
      </c>
      <c r="I27" s="44">
        <f t="shared" si="2"/>
        <v>14.342629482071715</v>
      </c>
      <c r="J27" s="44">
        <f t="shared" si="3"/>
        <v>9.9601593625498008</v>
      </c>
    </row>
    <row r="28" spans="1:10" ht="12.75" customHeight="1" x14ac:dyDescent="0.2">
      <c r="A28" s="28" t="s">
        <v>58</v>
      </c>
      <c r="B28" s="29">
        <v>78</v>
      </c>
      <c r="C28" s="29">
        <v>71</v>
      </c>
      <c r="D28" s="29">
        <v>19</v>
      </c>
      <c r="E28" s="29">
        <v>6</v>
      </c>
      <c r="F28" s="29">
        <v>5</v>
      </c>
      <c r="G28" s="43">
        <f t="shared" si="0"/>
        <v>14</v>
      </c>
      <c r="H28" s="44">
        <f t="shared" si="1"/>
        <v>29.6875</v>
      </c>
      <c r="I28" s="44">
        <f t="shared" si="2"/>
        <v>7.8125</v>
      </c>
      <c r="J28" s="44">
        <f t="shared" si="3"/>
        <v>21.875</v>
      </c>
    </row>
    <row r="29" spans="1:10" ht="12.75" customHeight="1" x14ac:dyDescent="0.2">
      <c r="A29" s="28" t="s">
        <v>59</v>
      </c>
      <c r="B29" s="29">
        <v>47</v>
      </c>
      <c r="C29" s="29">
        <v>46</v>
      </c>
      <c r="D29" s="29">
        <v>10</v>
      </c>
      <c r="E29" s="29">
        <v>7</v>
      </c>
      <c r="F29" s="29">
        <v>7</v>
      </c>
      <c r="G29" s="43">
        <f t="shared" si="0"/>
        <v>3</v>
      </c>
      <c r="H29" s="44">
        <f t="shared" si="1"/>
        <v>22.727272727272727</v>
      </c>
      <c r="I29" s="44">
        <f t="shared" si="2"/>
        <v>15.909090909090908</v>
      </c>
      <c r="J29" s="44">
        <f t="shared" si="3"/>
        <v>6.8181818181818175</v>
      </c>
    </row>
    <row r="30" spans="1:10" ht="12.75" customHeight="1" x14ac:dyDescent="0.2">
      <c r="A30" s="28" t="s">
        <v>60</v>
      </c>
      <c r="B30" s="29">
        <v>33</v>
      </c>
      <c r="C30" s="29">
        <v>31</v>
      </c>
      <c r="D30" s="29">
        <v>8</v>
      </c>
      <c r="E30" s="29">
        <v>5</v>
      </c>
      <c r="F30" s="29">
        <v>5</v>
      </c>
      <c r="G30" s="43">
        <f t="shared" si="0"/>
        <v>3</v>
      </c>
      <c r="H30" s="44">
        <f t="shared" si="1"/>
        <v>26.666666666666668</v>
      </c>
      <c r="I30" s="44">
        <f t="shared" si="2"/>
        <v>16.666666666666664</v>
      </c>
      <c r="J30" s="44">
        <f t="shared" si="3"/>
        <v>10</v>
      </c>
    </row>
    <row r="31" spans="1:10" ht="12.75" customHeight="1" x14ac:dyDescent="0.2">
      <c r="A31" s="28" t="s">
        <v>61</v>
      </c>
      <c r="B31" s="29">
        <v>96</v>
      </c>
      <c r="C31" s="29">
        <v>82</v>
      </c>
      <c r="D31" s="29">
        <v>24</v>
      </c>
      <c r="E31" s="29">
        <v>6</v>
      </c>
      <c r="F31" s="29">
        <v>6</v>
      </c>
      <c r="G31" s="43">
        <f t="shared" si="0"/>
        <v>18</v>
      </c>
      <c r="H31" s="44">
        <f t="shared" si="1"/>
        <v>30.76923076923077</v>
      </c>
      <c r="I31" s="44">
        <f t="shared" si="2"/>
        <v>7.6923076923076925</v>
      </c>
      <c r="J31" s="44">
        <f t="shared" si="3"/>
        <v>23.076923076923077</v>
      </c>
    </row>
    <row r="32" spans="1:10" ht="12.75" customHeight="1" x14ac:dyDescent="0.2">
      <c r="A32" s="28" t="s">
        <v>62</v>
      </c>
      <c r="B32" s="29">
        <v>25</v>
      </c>
      <c r="C32" s="29">
        <v>23</v>
      </c>
      <c r="D32" s="29">
        <v>6</v>
      </c>
      <c r="E32" s="29">
        <v>1</v>
      </c>
      <c r="F32" s="29">
        <v>1</v>
      </c>
      <c r="G32" s="43">
        <f t="shared" si="0"/>
        <v>5</v>
      </c>
      <c r="H32" s="44">
        <f t="shared" si="1"/>
        <v>30</v>
      </c>
      <c r="I32" s="44">
        <f t="shared" si="2"/>
        <v>5</v>
      </c>
      <c r="J32" s="44">
        <f t="shared" si="3"/>
        <v>25</v>
      </c>
    </row>
    <row r="33" spans="1:10" ht="12.75" customHeight="1" x14ac:dyDescent="0.2">
      <c r="A33" s="28" t="s">
        <v>63</v>
      </c>
      <c r="B33" s="29">
        <v>60</v>
      </c>
      <c r="C33" s="29">
        <v>53</v>
      </c>
      <c r="D33" s="29">
        <v>8</v>
      </c>
      <c r="E33" s="29">
        <v>5</v>
      </c>
      <c r="F33" s="29">
        <v>5</v>
      </c>
      <c r="G33" s="43">
        <f t="shared" si="0"/>
        <v>3</v>
      </c>
      <c r="H33" s="44">
        <f t="shared" si="1"/>
        <v>14.035087719298245</v>
      </c>
      <c r="I33" s="44">
        <f t="shared" si="2"/>
        <v>8.7719298245614024</v>
      </c>
      <c r="J33" s="44">
        <f t="shared" si="3"/>
        <v>5.2631578947368416</v>
      </c>
    </row>
    <row r="34" spans="1:10" ht="12.75" customHeight="1" x14ac:dyDescent="0.2">
      <c r="A34" s="28" t="s">
        <v>64</v>
      </c>
      <c r="B34" s="29">
        <v>283</v>
      </c>
      <c r="C34" s="29">
        <v>247</v>
      </c>
      <c r="D34" s="29">
        <v>56</v>
      </c>
      <c r="E34" s="29">
        <v>25</v>
      </c>
      <c r="F34" s="29">
        <v>24</v>
      </c>
      <c r="G34" s="43">
        <f t="shared" si="0"/>
        <v>32</v>
      </c>
      <c r="H34" s="44">
        <f t="shared" si="1"/>
        <v>22.310756972111552</v>
      </c>
      <c r="I34" s="44">
        <f t="shared" si="2"/>
        <v>9.5617529880478092</v>
      </c>
      <c r="J34" s="44">
        <f t="shared" si="3"/>
        <v>12.749003984063744</v>
      </c>
    </row>
    <row r="35" spans="1:10" ht="12.75" customHeight="1" x14ac:dyDescent="0.2">
      <c r="A35" s="28" t="s">
        <v>65</v>
      </c>
      <c r="B35" s="29">
        <v>210</v>
      </c>
      <c r="C35" s="29">
        <v>179</v>
      </c>
      <c r="D35" s="29">
        <v>32</v>
      </c>
      <c r="E35" s="29">
        <v>22</v>
      </c>
      <c r="F35" s="29">
        <v>22</v>
      </c>
      <c r="G35" s="43">
        <f t="shared" si="0"/>
        <v>10</v>
      </c>
      <c r="H35" s="44">
        <f t="shared" si="1"/>
        <v>16</v>
      </c>
      <c r="I35" s="44">
        <f t="shared" si="2"/>
        <v>11</v>
      </c>
      <c r="J35" s="44">
        <f t="shared" si="3"/>
        <v>5</v>
      </c>
    </row>
    <row r="36" spans="1:10" ht="12.75" customHeight="1" x14ac:dyDescent="0.2">
      <c r="A36" s="28" t="s">
        <v>66</v>
      </c>
      <c r="B36" s="29">
        <v>297</v>
      </c>
      <c r="C36" s="29">
        <v>219</v>
      </c>
      <c r="D36" s="29">
        <v>81</v>
      </c>
      <c r="E36" s="29">
        <v>41</v>
      </c>
      <c r="F36" s="29">
        <v>41</v>
      </c>
      <c r="G36" s="43">
        <f t="shared" si="0"/>
        <v>40</v>
      </c>
      <c r="H36" s="44">
        <f t="shared" si="1"/>
        <v>31.517509727626457</v>
      </c>
      <c r="I36" s="44">
        <f t="shared" si="2"/>
        <v>15.953307392996107</v>
      </c>
      <c r="J36" s="44">
        <f t="shared" si="3"/>
        <v>15.56420233463035</v>
      </c>
    </row>
    <row r="37" spans="1:10" ht="12.75" customHeight="1" x14ac:dyDescent="0.2">
      <c r="A37" s="28" t="s">
        <v>67</v>
      </c>
      <c r="B37" s="29">
        <v>10</v>
      </c>
      <c r="C37" s="29">
        <v>9</v>
      </c>
      <c r="D37" s="29">
        <v>1</v>
      </c>
      <c r="E37" s="29">
        <v>0</v>
      </c>
      <c r="F37" s="29">
        <v>0</v>
      </c>
      <c r="G37" s="43">
        <f t="shared" ref="G37:G68" si="4">D37-F37</f>
        <v>1</v>
      </c>
      <c r="H37" s="44">
        <f t="shared" ref="H37:H68" si="5">D37/(B37-D37+F37)*100</f>
        <v>11.111111111111111</v>
      </c>
      <c r="I37" s="44">
        <f t="shared" ref="I37:I68" si="6">F37/(B37-D37+F37)*100</f>
        <v>0</v>
      </c>
      <c r="J37" s="44">
        <f t="shared" ref="J37:J68" si="7">G37/(B37-D37+F37)*100</f>
        <v>11.111111111111111</v>
      </c>
    </row>
    <row r="38" spans="1:10" ht="12.75" customHeight="1" x14ac:dyDescent="0.2">
      <c r="A38" s="28" t="s">
        <v>68</v>
      </c>
      <c r="B38" s="29">
        <v>22</v>
      </c>
      <c r="C38" s="29">
        <v>19</v>
      </c>
      <c r="D38" s="29">
        <v>4</v>
      </c>
      <c r="E38" s="29">
        <v>1</v>
      </c>
      <c r="F38" s="29">
        <v>1</v>
      </c>
      <c r="G38" s="43">
        <f t="shared" si="4"/>
        <v>3</v>
      </c>
      <c r="H38" s="44">
        <f t="shared" si="5"/>
        <v>21.052631578947366</v>
      </c>
      <c r="I38" s="44">
        <f t="shared" si="6"/>
        <v>5.2631578947368416</v>
      </c>
      <c r="J38" s="44">
        <f t="shared" si="7"/>
        <v>15.789473684210526</v>
      </c>
    </row>
    <row r="39" spans="1:10" ht="12.75" customHeight="1" x14ac:dyDescent="0.2">
      <c r="A39" s="28" t="s">
        <v>69</v>
      </c>
      <c r="B39" s="29">
        <v>42</v>
      </c>
      <c r="C39" s="29">
        <v>37</v>
      </c>
      <c r="D39" s="29">
        <v>12</v>
      </c>
      <c r="E39" s="29">
        <v>4</v>
      </c>
      <c r="F39" s="29">
        <v>4</v>
      </c>
      <c r="G39" s="43">
        <f t="shared" si="4"/>
        <v>8</v>
      </c>
      <c r="H39" s="44">
        <f t="shared" si="5"/>
        <v>35.294117647058826</v>
      </c>
      <c r="I39" s="44">
        <f t="shared" si="6"/>
        <v>11.76470588235294</v>
      </c>
      <c r="J39" s="44">
        <f t="shared" si="7"/>
        <v>23.52941176470588</v>
      </c>
    </row>
    <row r="40" spans="1:10" ht="12.75" customHeight="1" x14ac:dyDescent="0.2">
      <c r="A40" s="28" t="s">
        <v>70</v>
      </c>
      <c r="B40" s="29">
        <v>1633</v>
      </c>
      <c r="C40" s="29">
        <v>1423</v>
      </c>
      <c r="D40" s="29">
        <v>415</v>
      </c>
      <c r="E40" s="29">
        <v>167</v>
      </c>
      <c r="F40" s="29">
        <v>162</v>
      </c>
      <c r="G40" s="43">
        <f t="shared" si="4"/>
        <v>253</v>
      </c>
      <c r="H40" s="44">
        <f t="shared" si="5"/>
        <v>30.072463768115941</v>
      </c>
      <c r="I40" s="44">
        <f t="shared" si="6"/>
        <v>11.739130434782609</v>
      </c>
      <c r="J40" s="44">
        <f t="shared" si="7"/>
        <v>18.333333333333332</v>
      </c>
    </row>
    <row r="41" spans="1:10" ht="12.75" customHeight="1" x14ac:dyDescent="0.2">
      <c r="A41" s="28" t="s">
        <v>71</v>
      </c>
      <c r="B41" s="29">
        <v>80</v>
      </c>
      <c r="C41" s="29">
        <v>72</v>
      </c>
      <c r="D41" s="29">
        <v>14</v>
      </c>
      <c r="E41" s="29">
        <v>6</v>
      </c>
      <c r="F41" s="29">
        <v>6</v>
      </c>
      <c r="G41" s="43">
        <f t="shared" si="4"/>
        <v>8</v>
      </c>
      <c r="H41" s="44">
        <f t="shared" si="5"/>
        <v>19.444444444444446</v>
      </c>
      <c r="I41" s="44">
        <f t="shared" si="6"/>
        <v>8.3333333333333321</v>
      </c>
      <c r="J41" s="44">
        <f t="shared" si="7"/>
        <v>11.111111111111111</v>
      </c>
    </row>
    <row r="42" spans="1:10" ht="12.75" customHeight="1" x14ac:dyDescent="0.2">
      <c r="A42" s="28" t="s">
        <v>72</v>
      </c>
      <c r="B42" s="29">
        <v>207</v>
      </c>
      <c r="C42" s="29">
        <v>198</v>
      </c>
      <c r="D42" s="29">
        <v>34</v>
      </c>
      <c r="E42" s="29">
        <v>8</v>
      </c>
      <c r="F42" s="29">
        <v>8</v>
      </c>
      <c r="G42" s="43">
        <f t="shared" si="4"/>
        <v>26</v>
      </c>
      <c r="H42" s="44">
        <f t="shared" si="5"/>
        <v>18.784530386740332</v>
      </c>
      <c r="I42" s="44">
        <f t="shared" si="6"/>
        <v>4.4198895027624303</v>
      </c>
      <c r="J42" s="44">
        <f t="shared" si="7"/>
        <v>14.3646408839779</v>
      </c>
    </row>
    <row r="43" spans="1:10" ht="12.75" customHeight="1" x14ac:dyDescent="0.2">
      <c r="A43" s="28" t="s">
        <v>73</v>
      </c>
      <c r="B43" s="29">
        <v>96</v>
      </c>
      <c r="C43" s="29">
        <v>77</v>
      </c>
      <c r="D43" s="29">
        <v>14</v>
      </c>
      <c r="E43" s="29">
        <v>3</v>
      </c>
      <c r="F43" s="29">
        <v>3</v>
      </c>
      <c r="G43" s="43">
        <f t="shared" si="4"/>
        <v>11</v>
      </c>
      <c r="H43" s="44">
        <f t="shared" si="5"/>
        <v>16.470588235294116</v>
      </c>
      <c r="I43" s="44">
        <f t="shared" si="6"/>
        <v>3.5294117647058822</v>
      </c>
      <c r="J43" s="44">
        <f t="shared" si="7"/>
        <v>12.941176470588237</v>
      </c>
    </row>
    <row r="44" spans="1:10" ht="12.75" customHeight="1" x14ac:dyDescent="0.2">
      <c r="A44" s="28" t="s">
        <v>74</v>
      </c>
      <c r="B44" s="29">
        <v>151</v>
      </c>
      <c r="C44" s="29">
        <v>127</v>
      </c>
      <c r="D44" s="29">
        <v>33</v>
      </c>
      <c r="E44" s="29">
        <v>18</v>
      </c>
      <c r="F44" s="29">
        <v>18</v>
      </c>
      <c r="G44" s="43">
        <f t="shared" si="4"/>
        <v>15</v>
      </c>
      <c r="H44" s="44">
        <f t="shared" si="5"/>
        <v>24.264705882352942</v>
      </c>
      <c r="I44" s="44">
        <f t="shared" si="6"/>
        <v>13.23529411764706</v>
      </c>
      <c r="J44" s="44">
        <f t="shared" si="7"/>
        <v>11.029411764705882</v>
      </c>
    </row>
    <row r="45" spans="1:10" ht="12.75" customHeight="1" x14ac:dyDescent="0.2">
      <c r="A45" s="28" t="s">
        <v>75</v>
      </c>
      <c r="B45" s="29">
        <v>126</v>
      </c>
      <c r="C45" s="29">
        <v>116</v>
      </c>
      <c r="D45" s="29">
        <v>20</v>
      </c>
      <c r="E45" s="29">
        <v>10</v>
      </c>
      <c r="F45" s="29">
        <v>10</v>
      </c>
      <c r="G45" s="43">
        <f t="shared" si="4"/>
        <v>10</v>
      </c>
      <c r="H45" s="44">
        <f t="shared" si="5"/>
        <v>17.241379310344829</v>
      </c>
      <c r="I45" s="44">
        <f t="shared" si="6"/>
        <v>8.6206896551724146</v>
      </c>
      <c r="J45" s="44">
        <f t="shared" si="7"/>
        <v>8.6206896551724146</v>
      </c>
    </row>
    <row r="46" spans="1:10" ht="12.75" customHeight="1" x14ac:dyDescent="0.2">
      <c r="A46" s="28" t="s">
        <v>76</v>
      </c>
      <c r="B46" s="29">
        <v>15</v>
      </c>
      <c r="C46" s="29">
        <v>14</v>
      </c>
      <c r="D46" s="29">
        <v>3</v>
      </c>
      <c r="E46" s="29">
        <v>2</v>
      </c>
      <c r="F46" s="29">
        <v>2</v>
      </c>
      <c r="G46" s="43">
        <f t="shared" si="4"/>
        <v>1</v>
      </c>
      <c r="H46" s="44">
        <f t="shared" si="5"/>
        <v>21.428571428571427</v>
      </c>
      <c r="I46" s="44">
        <f t="shared" si="6"/>
        <v>14.285714285714285</v>
      </c>
      <c r="J46" s="44">
        <f t="shared" si="7"/>
        <v>7.1428571428571423</v>
      </c>
    </row>
    <row r="47" spans="1:10" ht="12.75" customHeight="1" x14ac:dyDescent="0.2">
      <c r="A47" s="28" t="s">
        <v>77</v>
      </c>
      <c r="B47" s="29">
        <v>173</v>
      </c>
      <c r="C47" s="29">
        <v>157</v>
      </c>
      <c r="D47" s="29">
        <v>28</v>
      </c>
      <c r="E47" s="29">
        <v>17</v>
      </c>
      <c r="F47" s="29">
        <v>17</v>
      </c>
      <c r="G47" s="43">
        <f t="shared" si="4"/>
        <v>11</v>
      </c>
      <c r="H47" s="44">
        <f t="shared" si="5"/>
        <v>17.283950617283949</v>
      </c>
      <c r="I47" s="44">
        <f t="shared" si="6"/>
        <v>10.493827160493826</v>
      </c>
      <c r="J47" s="44">
        <f t="shared" si="7"/>
        <v>6.7901234567901234</v>
      </c>
    </row>
    <row r="48" spans="1:10" ht="12.75" customHeight="1" x14ac:dyDescent="0.2">
      <c r="A48" s="28" t="s">
        <v>78</v>
      </c>
      <c r="B48" s="29">
        <v>117</v>
      </c>
      <c r="C48" s="29">
        <v>97</v>
      </c>
      <c r="D48" s="29">
        <v>26</v>
      </c>
      <c r="E48" s="29">
        <v>19</v>
      </c>
      <c r="F48" s="29">
        <v>19</v>
      </c>
      <c r="G48" s="43">
        <f t="shared" si="4"/>
        <v>7</v>
      </c>
      <c r="H48" s="44">
        <f t="shared" si="5"/>
        <v>23.636363636363637</v>
      </c>
      <c r="I48" s="44">
        <f t="shared" si="6"/>
        <v>17.272727272727273</v>
      </c>
      <c r="J48" s="44">
        <f t="shared" si="7"/>
        <v>6.3636363636363633</v>
      </c>
    </row>
    <row r="49" spans="1:10" ht="12.75" customHeight="1" x14ac:dyDescent="0.2">
      <c r="A49" s="28" t="s">
        <v>79</v>
      </c>
      <c r="B49" s="29">
        <v>86</v>
      </c>
      <c r="C49" s="29">
        <v>77</v>
      </c>
      <c r="D49" s="29">
        <v>17</v>
      </c>
      <c r="E49" s="29">
        <v>7</v>
      </c>
      <c r="F49" s="29">
        <v>7</v>
      </c>
      <c r="G49" s="43">
        <f t="shared" si="4"/>
        <v>10</v>
      </c>
      <c r="H49" s="44">
        <f t="shared" si="5"/>
        <v>22.368421052631579</v>
      </c>
      <c r="I49" s="44">
        <f t="shared" si="6"/>
        <v>9.2105263157894726</v>
      </c>
      <c r="J49" s="44">
        <f t="shared" si="7"/>
        <v>13.157894736842104</v>
      </c>
    </row>
    <row r="50" spans="1:10" ht="12.75" customHeight="1" x14ac:dyDescent="0.2">
      <c r="A50" s="28" t="s">
        <v>80</v>
      </c>
      <c r="B50" s="29">
        <v>33</v>
      </c>
      <c r="C50" s="29">
        <v>33</v>
      </c>
      <c r="D50" s="29">
        <v>3</v>
      </c>
      <c r="E50" s="29">
        <v>0</v>
      </c>
      <c r="F50" s="29">
        <v>0</v>
      </c>
      <c r="G50" s="43">
        <f t="shared" si="4"/>
        <v>3</v>
      </c>
      <c r="H50" s="44">
        <f t="shared" si="5"/>
        <v>10</v>
      </c>
      <c r="I50" s="44">
        <f t="shared" si="6"/>
        <v>0</v>
      </c>
      <c r="J50" s="44">
        <f t="shared" si="7"/>
        <v>10</v>
      </c>
    </row>
    <row r="51" spans="1:10" ht="12.75" customHeight="1" x14ac:dyDescent="0.2">
      <c r="A51" s="28" t="s">
        <v>81</v>
      </c>
      <c r="B51" s="29">
        <v>28</v>
      </c>
      <c r="C51" s="29">
        <v>25</v>
      </c>
      <c r="D51" s="29">
        <v>6</v>
      </c>
      <c r="E51" s="29">
        <v>2</v>
      </c>
      <c r="F51" s="29">
        <v>2</v>
      </c>
      <c r="G51" s="43">
        <f t="shared" si="4"/>
        <v>4</v>
      </c>
      <c r="H51" s="44">
        <f t="shared" si="5"/>
        <v>25</v>
      </c>
      <c r="I51" s="44">
        <f t="shared" si="6"/>
        <v>8.3333333333333321</v>
      </c>
      <c r="J51" s="44">
        <f t="shared" si="7"/>
        <v>16.666666666666664</v>
      </c>
    </row>
    <row r="52" spans="1:10" ht="12.75" customHeight="1" x14ac:dyDescent="0.2">
      <c r="A52" s="28" t="s">
        <v>82</v>
      </c>
      <c r="B52" s="29">
        <v>33</v>
      </c>
      <c r="C52" s="29">
        <v>30</v>
      </c>
      <c r="D52" s="29">
        <v>5</v>
      </c>
      <c r="E52" s="29">
        <v>4</v>
      </c>
      <c r="F52" s="29">
        <v>4</v>
      </c>
      <c r="G52" s="43">
        <f t="shared" si="4"/>
        <v>1</v>
      </c>
      <c r="H52" s="44">
        <f t="shared" si="5"/>
        <v>15.625</v>
      </c>
      <c r="I52" s="44">
        <f t="shared" si="6"/>
        <v>12.5</v>
      </c>
      <c r="J52" s="44">
        <f t="shared" si="7"/>
        <v>3.125</v>
      </c>
    </row>
    <row r="53" spans="1:10" ht="12.75" customHeight="1" x14ac:dyDescent="0.2">
      <c r="A53" s="28" t="s">
        <v>83</v>
      </c>
      <c r="B53" s="29">
        <v>135</v>
      </c>
      <c r="C53" s="29">
        <v>123</v>
      </c>
      <c r="D53" s="29">
        <v>32</v>
      </c>
      <c r="E53" s="29">
        <v>18</v>
      </c>
      <c r="F53" s="29">
        <v>17</v>
      </c>
      <c r="G53" s="43">
        <f t="shared" si="4"/>
        <v>15</v>
      </c>
      <c r="H53" s="44">
        <f t="shared" si="5"/>
        <v>26.666666666666668</v>
      </c>
      <c r="I53" s="44">
        <f t="shared" si="6"/>
        <v>14.166666666666666</v>
      </c>
      <c r="J53" s="44">
        <f t="shared" si="7"/>
        <v>12.5</v>
      </c>
    </row>
    <row r="54" spans="1:10" ht="12.75" customHeight="1" x14ac:dyDescent="0.2">
      <c r="A54" s="28" t="s">
        <v>84</v>
      </c>
      <c r="B54" s="29">
        <v>28</v>
      </c>
      <c r="C54" s="29">
        <v>24</v>
      </c>
      <c r="D54" s="29">
        <v>4</v>
      </c>
      <c r="E54" s="29">
        <v>5</v>
      </c>
      <c r="F54" s="29">
        <v>5</v>
      </c>
      <c r="G54" s="43">
        <f t="shared" si="4"/>
        <v>-1</v>
      </c>
      <c r="H54" s="44">
        <f t="shared" si="5"/>
        <v>13.793103448275861</v>
      </c>
      <c r="I54" s="44">
        <f t="shared" si="6"/>
        <v>17.241379310344829</v>
      </c>
      <c r="J54" s="44">
        <f t="shared" si="7"/>
        <v>-3.4482758620689653</v>
      </c>
    </row>
    <row r="55" spans="1:10" ht="12.75" customHeight="1" x14ac:dyDescent="0.2">
      <c r="A55" s="28" t="s">
        <v>85</v>
      </c>
      <c r="B55" s="29">
        <v>45</v>
      </c>
      <c r="C55" s="29">
        <v>40</v>
      </c>
      <c r="D55" s="29">
        <v>8</v>
      </c>
      <c r="E55" s="29">
        <v>4</v>
      </c>
      <c r="F55" s="29">
        <v>4</v>
      </c>
      <c r="G55" s="43">
        <f t="shared" si="4"/>
        <v>4</v>
      </c>
      <c r="H55" s="44">
        <f t="shared" si="5"/>
        <v>19.512195121951219</v>
      </c>
      <c r="I55" s="44">
        <f t="shared" si="6"/>
        <v>9.7560975609756095</v>
      </c>
      <c r="J55" s="44">
        <f t="shared" si="7"/>
        <v>9.7560975609756095</v>
      </c>
    </row>
    <row r="56" spans="1:10" ht="12.75" customHeight="1" x14ac:dyDescent="0.2">
      <c r="A56" s="28" t="s">
        <v>86</v>
      </c>
      <c r="B56" s="29">
        <v>35</v>
      </c>
      <c r="C56" s="29">
        <v>31</v>
      </c>
      <c r="D56" s="29">
        <v>6</v>
      </c>
      <c r="E56" s="29">
        <v>4</v>
      </c>
      <c r="F56" s="29">
        <v>4</v>
      </c>
      <c r="G56" s="43">
        <f t="shared" si="4"/>
        <v>2</v>
      </c>
      <c r="H56" s="44">
        <f t="shared" si="5"/>
        <v>18.181818181818183</v>
      </c>
      <c r="I56" s="44">
        <f t="shared" si="6"/>
        <v>12.121212121212121</v>
      </c>
      <c r="J56" s="44">
        <f t="shared" si="7"/>
        <v>6.0606060606060606</v>
      </c>
    </row>
    <row r="57" spans="1:10" ht="12.75" customHeight="1" x14ac:dyDescent="0.2">
      <c r="A57" s="28" t="s">
        <v>87</v>
      </c>
      <c r="B57" s="29">
        <v>412</v>
      </c>
      <c r="C57" s="29">
        <v>366</v>
      </c>
      <c r="D57" s="29">
        <v>77</v>
      </c>
      <c r="E57" s="29">
        <v>29</v>
      </c>
      <c r="F57" s="29">
        <v>27</v>
      </c>
      <c r="G57" s="43">
        <f t="shared" si="4"/>
        <v>50</v>
      </c>
      <c r="H57" s="44">
        <f t="shared" si="5"/>
        <v>21.270718232044199</v>
      </c>
      <c r="I57" s="44">
        <f t="shared" si="6"/>
        <v>7.4585635359116029</v>
      </c>
      <c r="J57" s="44">
        <f t="shared" si="7"/>
        <v>13.812154696132598</v>
      </c>
    </row>
    <row r="58" spans="1:10" ht="12.75" customHeight="1" x14ac:dyDescent="0.2">
      <c r="A58" s="28" t="s">
        <v>88</v>
      </c>
      <c r="B58" s="29">
        <v>64</v>
      </c>
      <c r="C58" s="29">
        <v>60</v>
      </c>
      <c r="D58" s="29">
        <v>11</v>
      </c>
      <c r="E58" s="29">
        <v>4</v>
      </c>
      <c r="F58" s="29">
        <v>4</v>
      </c>
      <c r="G58" s="43">
        <f t="shared" si="4"/>
        <v>7</v>
      </c>
      <c r="H58" s="44">
        <f t="shared" si="5"/>
        <v>19.298245614035086</v>
      </c>
      <c r="I58" s="44">
        <f t="shared" si="6"/>
        <v>7.0175438596491224</v>
      </c>
      <c r="J58" s="44">
        <f t="shared" si="7"/>
        <v>12.280701754385964</v>
      </c>
    </row>
    <row r="59" spans="1:10" ht="12.75" customHeight="1" x14ac:dyDescent="0.2">
      <c r="A59" s="28" t="s">
        <v>89</v>
      </c>
      <c r="B59" s="29">
        <v>24</v>
      </c>
      <c r="C59" s="29">
        <v>21</v>
      </c>
      <c r="D59" s="29">
        <v>7</v>
      </c>
      <c r="E59" s="29">
        <v>1</v>
      </c>
      <c r="F59" s="29">
        <v>1</v>
      </c>
      <c r="G59" s="43">
        <f t="shared" si="4"/>
        <v>6</v>
      </c>
      <c r="H59" s="44">
        <f t="shared" si="5"/>
        <v>38.888888888888893</v>
      </c>
      <c r="I59" s="44">
        <f t="shared" si="6"/>
        <v>5.5555555555555554</v>
      </c>
      <c r="J59" s="44">
        <f t="shared" si="7"/>
        <v>33.333333333333329</v>
      </c>
    </row>
    <row r="60" spans="1:10" ht="12.75" customHeight="1" x14ac:dyDescent="0.2">
      <c r="A60" s="28" t="s">
        <v>90</v>
      </c>
      <c r="B60" s="29">
        <v>103</v>
      </c>
      <c r="C60" s="29">
        <v>94</v>
      </c>
      <c r="D60" s="29">
        <v>25</v>
      </c>
      <c r="E60" s="29">
        <v>6</v>
      </c>
      <c r="F60" s="29">
        <v>6</v>
      </c>
      <c r="G60" s="43">
        <f t="shared" si="4"/>
        <v>19</v>
      </c>
      <c r="H60" s="44">
        <f t="shared" si="5"/>
        <v>29.761904761904763</v>
      </c>
      <c r="I60" s="44">
        <f t="shared" si="6"/>
        <v>7.1428571428571423</v>
      </c>
      <c r="J60" s="44">
        <f t="shared" si="7"/>
        <v>22.61904761904762</v>
      </c>
    </row>
    <row r="61" spans="1:10" ht="12.75" customHeight="1" x14ac:dyDescent="0.2">
      <c r="A61" s="28" t="s">
        <v>91</v>
      </c>
      <c r="B61" s="29">
        <v>19</v>
      </c>
      <c r="C61" s="29">
        <v>17</v>
      </c>
      <c r="D61" s="29">
        <v>1</v>
      </c>
      <c r="E61" s="29">
        <v>1</v>
      </c>
      <c r="F61" s="29">
        <v>1</v>
      </c>
      <c r="G61" s="43">
        <f t="shared" si="4"/>
        <v>0</v>
      </c>
      <c r="H61" s="44">
        <f t="shared" si="5"/>
        <v>5.2631578947368416</v>
      </c>
      <c r="I61" s="44">
        <f t="shared" si="6"/>
        <v>5.2631578947368416</v>
      </c>
      <c r="J61" s="44">
        <f t="shared" si="7"/>
        <v>0</v>
      </c>
    </row>
    <row r="62" spans="1:10" ht="12.75" customHeight="1" x14ac:dyDescent="0.2">
      <c r="A62" s="28" t="s">
        <v>92</v>
      </c>
      <c r="B62" s="29">
        <v>112</v>
      </c>
      <c r="C62" s="29">
        <v>100</v>
      </c>
      <c r="D62" s="29">
        <v>21</v>
      </c>
      <c r="E62" s="29">
        <v>11</v>
      </c>
      <c r="F62" s="29">
        <v>11</v>
      </c>
      <c r="G62" s="43">
        <f t="shared" si="4"/>
        <v>10</v>
      </c>
      <c r="H62" s="44">
        <f t="shared" si="5"/>
        <v>20.588235294117645</v>
      </c>
      <c r="I62" s="44">
        <f t="shared" si="6"/>
        <v>10.784313725490197</v>
      </c>
      <c r="J62" s="44">
        <f t="shared" si="7"/>
        <v>9.8039215686274517</v>
      </c>
    </row>
    <row r="63" spans="1:10" ht="12.75" customHeight="1" x14ac:dyDescent="0.2">
      <c r="A63" s="28" t="s">
        <v>131</v>
      </c>
      <c r="B63" s="29">
        <v>10</v>
      </c>
      <c r="C63" s="29">
        <v>9</v>
      </c>
      <c r="D63" s="29">
        <v>2</v>
      </c>
      <c r="E63" s="29">
        <v>0</v>
      </c>
      <c r="F63" s="29">
        <v>0</v>
      </c>
      <c r="G63" s="43">
        <f t="shared" si="4"/>
        <v>2</v>
      </c>
      <c r="H63" s="44">
        <f t="shared" si="5"/>
        <v>25</v>
      </c>
      <c r="I63" s="44">
        <f t="shared" si="6"/>
        <v>0</v>
      </c>
      <c r="J63" s="44">
        <f t="shared" si="7"/>
        <v>25</v>
      </c>
    </row>
    <row r="64" spans="1:10" ht="12.75" customHeight="1" x14ac:dyDescent="0.2">
      <c r="A64" s="28" t="s">
        <v>93</v>
      </c>
      <c r="B64" s="29">
        <v>91</v>
      </c>
      <c r="C64" s="29">
        <v>77</v>
      </c>
      <c r="D64" s="29">
        <v>16</v>
      </c>
      <c r="E64" s="29">
        <v>6</v>
      </c>
      <c r="F64" s="29">
        <v>6</v>
      </c>
      <c r="G64" s="43">
        <f t="shared" si="4"/>
        <v>10</v>
      </c>
      <c r="H64" s="44">
        <f t="shared" si="5"/>
        <v>19.753086419753085</v>
      </c>
      <c r="I64" s="44">
        <f t="shared" si="6"/>
        <v>7.4074074074074066</v>
      </c>
      <c r="J64" s="44">
        <f t="shared" si="7"/>
        <v>12.345679012345679</v>
      </c>
    </row>
    <row r="65" spans="1:10" ht="12.75" customHeight="1" x14ac:dyDescent="0.2">
      <c r="A65" s="28" t="s">
        <v>94</v>
      </c>
      <c r="B65" s="29">
        <v>20</v>
      </c>
      <c r="C65" s="29">
        <v>17</v>
      </c>
      <c r="D65" s="29">
        <v>6</v>
      </c>
      <c r="E65" s="29">
        <v>4</v>
      </c>
      <c r="F65" s="29">
        <v>3</v>
      </c>
      <c r="G65" s="43">
        <f t="shared" si="4"/>
        <v>3</v>
      </c>
      <c r="H65" s="44">
        <f t="shared" si="5"/>
        <v>35.294117647058826</v>
      </c>
      <c r="I65" s="44">
        <f t="shared" si="6"/>
        <v>17.647058823529413</v>
      </c>
      <c r="J65" s="44">
        <f t="shared" si="7"/>
        <v>17.647058823529413</v>
      </c>
    </row>
    <row r="66" spans="1:10" ht="12.75" customHeight="1" x14ac:dyDescent="0.2">
      <c r="A66" s="28" t="s">
        <v>95</v>
      </c>
      <c r="B66" s="29">
        <v>73</v>
      </c>
      <c r="C66" s="29">
        <v>67</v>
      </c>
      <c r="D66" s="29">
        <v>11</v>
      </c>
      <c r="E66" s="29">
        <v>5</v>
      </c>
      <c r="F66" s="29">
        <v>5</v>
      </c>
      <c r="G66" s="43">
        <f t="shared" si="4"/>
        <v>6</v>
      </c>
      <c r="H66" s="44">
        <f t="shared" si="5"/>
        <v>16.417910447761194</v>
      </c>
      <c r="I66" s="44">
        <f t="shared" si="6"/>
        <v>7.4626865671641784</v>
      </c>
      <c r="J66" s="44">
        <f t="shared" si="7"/>
        <v>8.9552238805970141</v>
      </c>
    </row>
    <row r="67" spans="1:10" ht="12.75" customHeight="1" x14ac:dyDescent="0.2">
      <c r="A67" s="28" t="s">
        <v>96</v>
      </c>
      <c r="B67" s="29">
        <v>110</v>
      </c>
      <c r="C67" s="29">
        <v>99</v>
      </c>
      <c r="D67" s="29">
        <v>21</v>
      </c>
      <c r="E67" s="29">
        <v>11</v>
      </c>
      <c r="F67" s="29">
        <v>9</v>
      </c>
      <c r="G67" s="43">
        <f t="shared" si="4"/>
        <v>12</v>
      </c>
      <c r="H67" s="44">
        <f t="shared" si="5"/>
        <v>21.428571428571427</v>
      </c>
      <c r="I67" s="44">
        <f t="shared" si="6"/>
        <v>9.183673469387756</v>
      </c>
      <c r="J67" s="44">
        <f t="shared" si="7"/>
        <v>12.244897959183673</v>
      </c>
    </row>
    <row r="68" spans="1:10" ht="12.75" customHeight="1" x14ac:dyDescent="0.2">
      <c r="A68" s="28" t="s">
        <v>97</v>
      </c>
      <c r="B68" s="29">
        <v>77</v>
      </c>
      <c r="C68" s="29">
        <v>71</v>
      </c>
      <c r="D68" s="29">
        <v>10</v>
      </c>
      <c r="E68" s="29">
        <v>2</v>
      </c>
      <c r="F68" s="29">
        <v>2</v>
      </c>
      <c r="G68" s="43">
        <f t="shared" si="4"/>
        <v>8</v>
      </c>
      <c r="H68" s="44">
        <f t="shared" si="5"/>
        <v>14.492753623188406</v>
      </c>
      <c r="I68" s="44">
        <f t="shared" si="6"/>
        <v>2.8985507246376812</v>
      </c>
      <c r="J68" s="44">
        <f t="shared" si="7"/>
        <v>11.594202898550725</v>
      </c>
    </row>
    <row r="69" spans="1:10" ht="12.75" customHeight="1" x14ac:dyDescent="0.2">
      <c r="A69" s="28" t="s">
        <v>98</v>
      </c>
      <c r="B69" s="29">
        <v>170</v>
      </c>
      <c r="C69" s="29">
        <v>150</v>
      </c>
      <c r="D69" s="29">
        <v>39</v>
      </c>
      <c r="E69" s="29">
        <v>27</v>
      </c>
      <c r="F69" s="29">
        <v>26</v>
      </c>
      <c r="G69" s="43">
        <f t="shared" ref="G69:G100" si="8">D69-F69</f>
        <v>13</v>
      </c>
      <c r="H69" s="44">
        <f t="shared" ref="H69:H101" si="9">D69/(B69-D69+F69)*100</f>
        <v>24.840764331210192</v>
      </c>
      <c r="I69" s="44">
        <f t="shared" ref="I69:I101" si="10">F69/(B69-D69+F69)*100</f>
        <v>16.560509554140125</v>
      </c>
      <c r="J69" s="44">
        <f t="shared" ref="J69:J101" si="11">G69/(B69-D69+F69)*100</f>
        <v>8.2802547770700627</v>
      </c>
    </row>
    <row r="70" spans="1:10" ht="12.75" customHeight="1" x14ac:dyDescent="0.2">
      <c r="A70" s="28" t="s">
        <v>99</v>
      </c>
      <c r="B70" s="29">
        <v>139</v>
      </c>
      <c r="C70" s="29">
        <v>122</v>
      </c>
      <c r="D70" s="29">
        <v>23</v>
      </c>
      <c r="E70" s="29">
        <v>14</v>
      </c>
      <c r="F70" s="29">
        <v>13</v>
      </c>
      <c r="G70" s="43">
        <f t="shared" si="8"/>
        <v>10</v>
      </c>
      <c r="H70" s="44">
        <f t="shared" si="9"/>
        <v>17.829457364341085</v>
      </c>
      <c r="I70" s="44">
        <f t="shared" si="10"/>
        <v>10.077519379844961</v>
      </c>
      <c r="J70" s="44">
        <f t="shared" si="11"/>
        <v>7.7519379844961236</v>
      </c>
    </row>
    <row r="71" spans="1:10" ht="12.75" customHeight="1" x14ac:dyDescent="0.2">
      <c r="A71" s="28" t="s">
        <v>100</v>
      </c>
      <c r="B71" s="29">
        <v>84</v>
      </c>
      <c r="C71" s="29">
        <v>75</v>
      </c>
      <c r="D71" s="29">
        <v>14</v>
      </c>
      <c r="E71" s="29">
        <v>4</v>
      </c>
      <c r="F71" s="29">
        <v>4</v>
      </c>
      <c r="G71" s="43">
        <f t="shared" si="8"/>
        <v>10</v>
      </c>
      <c r="H71" s="44">
        <f t="shared" si="9"/>
        <v>18.918918918918919</v>
      </c>
      <c r="I71" s="44">
        <f t="shared" si="10"/>
        <v>5.4054054054054053</v>
      </c>
      <c r="J71" s="44">
        <f t="shared" si="11"/>
        <v>13.513513513513514</v>
      </c>
    </row>
    <row r="72" spans="1:10" ht="12.75" customHeight="1" x14ac:dyDescent="0.2">
      <c r="A72" s="28" t="s">
        <v>101</v>
      </c>
      <c r="B72" s="29">
        <v>71</v>
      </c>
      <c r="C72" s="29">
        <v>68</v>
      </c>
      <c r="D72" s="29">
        <v>18</v>
      </c>
      <c r="E72" s="29">
        <v>8</v>
      </c>
      <c r="F72" s="29">
        <v>8</v>
      </c>
      <c r="G72" s="43">
        <f t="shared" si="8"/>
        <v>10</v>
      </c>
      <c r="H72" s="44">
        <f t="shared" si="9"/>
        <v>29.508196721311474</v>
      </c>
      <c r="I72" s="44">
        <f t="shared" si="10"/>
        <v>13.114754098360656</v>
      </c>
      <c r="J72" s="44">
        <f t="shared" si="11"/>
        <v>16.393442622950818</v>
      </c>
    </row>
    <row r="73" spans="1:10" ht="12.75" customHeight="1" x14ac:dyDescent="0.2">
      <c r="A73" s="28" t="s">
        <v>102</v>
      </c>
      <c r="B73" s="29">
        <v>20</v>
      </c>
      <c r="C73" s="29">
        <v>14</v>
      </c>
      <c r="D73" s="29">
        <v>4</v>
      </c>
      <c r="E73" s="29">
        <v>0</v>
      </c>
      <c r="F73" s="29">
        <v>0</v>
      </c>
      <c r="G73" s="43">
        <f t="shared" si="8"/>
        <v>4</v>
      </c>
      <c r="H73" s="44">
        <f t="shared" si="9"/>
        <v>25</v>
      </c>
      <c r="I73" s="44">
        <f t="shared" si="10"/>
        <v>0</v>
      </c>
      <c r="J73" s="44">
        <f t="shared" si="11"/>
        <v>25</v>
      </c>
    </row>
    <row r="74" spans="1:10" ht="12.75" customHeight="1" x14ac:dyDescent="0.2">
      <c r="A74" s="28" t="s">
        <v>103</v>
      </c>
      <c r="B74" s="29">
        <v>107</v>
      </c>
      <c r="C74" s="29">
        <v>78</v>
      </c>
      <c r="D74" s="29">
        <v>27</v>
      </c>
      <c r="E74" s="29">
        <v>8</v>
      </c>
      <c r="F74" s="29">
        <v>8</v>
      </c>
      <c r="G74" s="43">
        <f t="shared" si="8"/>
        <v>19</v>
      </c>
      <c r="H74" s="44">
        <f t="shared" si="9"/>
        <v>30.681818181818183</v>
      </c>
      <c r="I74" s="44">
        <f t="shared" si="10"/>
        <v>9.0909090909090917</v>
      </c>
      <c r="J74" s="44">
        <f t="shared" si="11"/>
        <v>21.59090909090909</v>
      </c>
    </row>
    <row r="75" spans="1:10" ht="12.75" customHeight="1" x14ac:dyDescent="0.2">
      <c r="A75" s="28" t="s">
        <v>104</v>
      </c>
      <c r="B75" s="29">
        <v>80</v>
      </c>
      <c r="C75" s="29">
        <v>74</v>
      </c>
      <c r="D75" s="29">
        <v>19</v>
      </c>
      <c r="E75" s="29">
        <v>6</v>
      </c>
      <c r="F75" s="29">
        <v>6</v>
      </c>
      <c r="G75" s="43">
        <f t="shared" si="8"/>
        <v>13</v>
      </c>
      <c r="H75" s="44">
        <f t="shared" si="9"/>
        <v>28.35820895522388</v>
      </c>
      <c r="I75" s="44">
        <f t="shared" si="10"/>
        <v>8.9552238805970141</v>
      </c>
      <c r="J75" s="44">
        <f t="shared" si="11"/>
        <v>19.402985074626866</v>
      </c>
    </row>
    <row r="76" spans="1:10" ht="12.75" customHeight="1" x14ac:dyDescent="0.2">
      <c r="A76" s="28" t="s">
        <v>105</v>
      </c>
      <c r="B76" s="29">
        <v>28</v>
      </c>
      <c r="C76" s="29">
        <v>23</v>
      </c>
      <c r="D76" s="29">
        <v>4</v>
      </c>
      <c r="E76" s="29">
        <v>1</v>
      </c>
      <c r="F76" s="29">
        <v>1</v>
      </c>
      <c r="G76" s="43">
        <f t="shared" si="8"/>
        <v>3</v>
      </c>
      <c r="H76" s="44">
        <f t="shared" si="9"/>
        <v>16</v>
      </c>
      <c r="I76" s="44">
        <f t="shared" si="10"/>
        <v>4</v>
      </c>
      <c r="J76" s="44">
        <f t="shared" si="11"/>
        <v>12</v>
      </c>
    </row>
    <row r="77" spans="1:10" ht="12.75" customHeight="1" x14ac:dyDescent="0.2">
      <c r="A77" s="28" t="s">
        <v>106</v>
      </c>
      <c r="B77" s="29">
        <v>18</v>
      </c>
      <c r="C77" s="29">
        <v>16</v>
      </c>
      <c r="D77" s="29">
        <v>1</v>
      </c>
      <c r="E77" s="29">
        <v>1</v>
      </c>
      <c r="F77" s="29">
        <v>1</v>
      </c>
      <c r="G77" s="43">
        <f t="shared" si="8"/>
        <v>0</v>
      </c>
      <c r="H77" s="44">
        <f t="shared" si="9"/>
        <v>5.5555555555555554</v>
      </c>
      <c r="I77" s="44">
        <f t="shared" si="10"/>
        <v>5.5555555555555554</v>
      </c>
      <c r="J77" s="44">
        <f t="shared" si="11"/>
        <v>0</v>
      </c>
    </row>
    <row r="78" spans="1:10" ht="12.75" customHeight="1" x14ac:dyDescent="0.2">
      <c r="A78" s="28" t="s">
        <v>107</v>
      </c>
      <c r="B78" s="29">
        <v>77</v>
      </c>
      <c r="C78" s="29">
        <v>73</v>
      </c>
      <c r="D78" s="29">
        <v>16</v>
      </c>
      <c r="E78" s="29">
        <v>10</v>
      </c>
      <c r="F78" s="29">
        <v>10</v>
      </c>
      <c r="G78" s="43">
        <f t="shared" si="8"/>
        <v>6</v>
      </c>
      <c r="H78" s="44">
        <f t="shared" si="9"/>
        <v>22.535211267605636</v>
      </c>
      <c r="I78" s="44">
        <f t="shared" si="10"/>
        <v>14.084507042253522</v>
      </c>
      <c r="J78" s="44">
        <f t="shared" si="11"/>
        <v>8.4507042253521121</v>
      </c>
    </row>
    <row r="79" spans="1:10" ht="12.75" customHeight="1" x14ac:dyDescent="0.2">
      <c r="A79" s="28" t="s">
        <v>108</v>
      </c>
      <c r="B79" s="29">
        <v>34</v>
      </c>
      <c r="C79" s="29">
        <v>28</v>
      </c>
      <c r="D79" s="29">
        <v>7</v>
      </c>
      <c r="E79" s="29">
        <v>1</v>
      </c>
      <c r="F79" s="29">
        <v>1</v>
      </c>
      <c r="G79" s="43">
        <f t="shared" si="8"/>
        <v>6</v>
      </c>
      <c r="H79" s="44">
        <f t="shared" si="9"/>
        <v>25</v>
      </c>
      <c r="I79" s="44">
        <f t="shared" si="10"/>
        <v>3.5714285714285712</v>
      </c>
      <c r="J79" s="44">
        <f t="shared" si="11"/>
        <v>21.428571428571427</v>
      </c>
    </row>
    <row r="80" spans="1:10" ht="12.75" customHeight="1" x14ac:dyDescent="0.2">
      <c r="A80" s="28" t="s">
        <v>109</v>
      </c>
      <c r="B80" s="29">
        <v>66</v>
      </c>
      <c r="C80" s="29">
        <v>58</v>
      </c>
      <c r="D80" s="29">
        <v>9</v>
      </c>
      <c r="E80" s="29">
        <v>9</v>
      </c>
      <c r="F80" s="29">
        <v>9</v>
      </c>
      <c r="G80" s="43">
        <f t="shared" si="8"/>
        <v>0</v>
      </c>
      <c r="H80" s="44">
        <f t="shared" si="9"/>
        <v>13.636363636363635</v>
      </c>
      <c r="I80" s="44">
        <f t="shared" si="10"/>
        <v>13.636363636363635</v>
      </c>
      <c r="J80" s="44">
        <f t="shared" si="11"/>
        <v>0</v>
      </c>
    </row>
    <row r="81" spans="1:10" ht="12.75" customHeight="1" x14ac:dyDescent="0.2">
      <c r="A81" s="28" t="s">
        <v>110</v>
      </c>
      <c r="B81" s="29">
        <v>20</v>
      </c>
      <c r="C81" s="29">
        <v>16</v>
      </c>
      <c r="D81" s="29">
        <v>2</v>
      </c>
      <c r="E81" s="29">
        <v>2</v>
      </c>
      <c r="F81" s="29">
        <v>2</v>
      </c>
      <c r="G81" s="43">
        <f t="shared" si="8"/>
        <v>0</v>
      </c>
      <c r="H81" s="44">
        <f t="shared" si="9"/>
        <v>10</v>
      </c>
      <c r="I81" s="44">
        <f t="shared" si="10"/>
        <v>10</v>
      </c>
      <c r="J81" s="44">
        <f t="shared" si="11"/>
        <v>0</v>
      </c>
    </row>
    <row r="82" spans="1:10" ht="12.75" customHeight="1" x14ac:dyDescent="0.2">
      <c r="A82" s="28" t="s">
        <v>111</v>
      </c>
      <c r="B82" s="29">
        <v>38</v>
      </c>
      <c r="C82" s="29">
        <v>33</v>
      </c>
      <c r="D82" s="29">
        <v>3</v>
      </c>
      <c r="E82" s="29">
        <v>1</v>
      </c>
      <c r="F82" s="29">
        <v>1</v>
      </c>
      <c r="G82" s="43">
        <f t="shared" si="8"/>
        <v>2</v>
      </c>
      <c r="H82" s="44">
        <f t="shared" si="9"/>
        <v>8.3333333333333321</v>
      </c>
      <c r="I82" s="44">
        <f t="shared" si="10"/>
        <v>2.7777777777777777</v>
      </c>
      <c r="J82" s="44">
        <f t="shared" si="11"/>
        <v>5.5555555555555554</v>
      </c>
    </row>
    <row r="83" spans="1:10" ht="12.75" customHeight="1" x14ac:dyDescent="0.2">
      <c r="A83" s="28" t="s">
        <v>112</v>
      </c>
      <c r="B83" s="29">
        <v>51</v>
      </c>
      <c r="C83" s="29">
        <v>45</v>
      </c>
      <c r="D83" s="29">
        <v>13</v>
      </c>
      <c r="E83" s="29">
        <v>4</v>
      </c>
      <c r="F83" s="29">
        <v>4</v>
      </c>
      <c r="G83" s="43">
        <f t="shared" si="8"/>
        <v>9</v>
      </c>
      <c r="H83" s="44">
        <f t="shared" si="9"/>
        <v>30.952380952380953</v>
      </c>
      <c r="I83" s="44">
        <f t="shared" si="10"/>
        <v>9.5238095238095237</v>
      </c>
      <c r="J83" s="44">
        <f t="shared" si="11"/>
        <v>21.428571428571427</v>
      </c>
    </row>
    <row r="84" spans="1:10" ht="12.75" customHeight="1" x14ac:dyDescent="0.2">
      <c r="A84" s="28" t="s">
        <v>113</v>
      </c>
      <c r="B84" s="29">
        <v>59</v>
      </c>
      <c r="C84" s="29">
        <v>55</v>
      </c>
      <c r="D84" s="29">
        <v>13</v>
      </c>
      <c r="E84" s="29">
        <v>5</v>
      </c>
      <c r="F84" s="29">
        <v>5</v>
      </c>
      <c r="G84" s="43">
        <f t="shared" si="8"/>
        <v>8</v>
      </c>
      <c r="H84" s="44">
        <f t="shared" si="9"/>
        <v>25.490196078431371</v>
      </c>
      <c r="I84" s="44">
        <f t="shared" si="10"/>
        <v>9.8039215686274517</v>
      </c>
      <c r="J84" s="44">
        <f t="shared" si="11"/>
        <v>15.686274509803921</v>
      </c>
    </row>
    <row r="85" spans="1:10" ht="12.75" customHeight="1" x14ac:dyDescent="0.2">
      <c r="A85" s="28" t="s">
        <v>114</v>
      </c>
      <c r="B85" s="29">
        <v>61</v>
      </c>
      <c r="C85" s="29">
        <v>59</v>
      </c>
      <c r="D85" s="29">
        <v>9</v>
      </c>
      <c r="E85" s="29">
        <v>6</v>
      </c>
      <c r="F85" s="29">
        <v>6</v>
      </c>
      <c r="G85" s="43">
        <f t="shared" si="8"/>
        <v>3</v>
      </c>
      <c r="H85" s="44">
        <f t="shared" si="9"/>
        <v>15.517241379310345</v>
      </c>
      <c r="I85" s="44">
        <f t="shared" si="10"/>
        <v>10.344827586206897</v>
      </c>
      <c r="J85" s="44">
        <f t="shared" si="11"/>
        <v>5.1724137931034484</v>
      </c>
    </row>
    <row r="86" spans="1:10" ht="12.75" customHeight="1" x14ac:dyDescent="0.2">
      <c r="A86" s="28" t="s">
        <v>115</v>
      </c>
      <c r="B86" s="29">
        <v>131</v>
      </c>
      <c r="C86" s="29">
        <v>116</v>
      </c>
      <c r="D86" s="29">
        <v>27</v>
      </c>
      <c r="E86" s="29">
        <v>10</v>
      </c>
      <c r="F86" s="29">
        <v>10</v>
      </c>
      <c r="G86" s="43">
        <f t="shared" si="8"/>
        <v>17</v>
      </c>
      <c r="H86" s="44">
        <f t="shared" si="9"/>
        <v>23.684210526315788</v>
      </c>
      <c r="I86" s="44">
        <f t="shared" si="10"/>
        <v>8.7719298245614024</v>
      </c>
      <c r="J86" s="44">
        <f t="shared" si="11"/>
        <v>14.912280701754385</v>
      </c>
    </row>
    <row r="87" spans="1:10" ht="12.75" customHeight="1" x14ac:dyDescent="0.2">
      <c r="A87" s="28" t="s">
        <v>116</v>
      </c>
      <c r="B87" s="29">
        <v>24</v>
      </c>
      <c r="C87" s="29">
        <v>22</v>
      </c>
      <c r="D87" s="29">
        <v>8</v>
      </c>
      <c r="E87" s="29">
        <v>4</v>
      </c>
      <c r="F87" s="29">
        <v>4</v>
      </c>
      <c r="G87" s="43">
        <f t="shared" si="8"/>
        <v>4</v>
      </c>
      <c r="H87" s="44">
        <f t="shared" si="9"/>
        <v>40</v>
      </c>
      <c r="I87" s="44">
        <f t="shared" si="10"/>
        <v>20</v>
      </c>
      <c r="J87" s="44">
        <f t="shared" si="11"/>
        <v>20</v>
      </c>
    </row>
    <row r="88" spans="1:10" ht="12.75" customHeight="1" x14ac:dyDescent="0.2">
      <c r="A88" s="28" t="s">
        <v>117</v>
      </c>
      <c r="B88" s="29">
        <v>66</v>
      </c>
      <c r="C88" s="29">
        <v>58</v>
      </c>
      <c r="D88" s="29">
        <v>6</v>
      </c>
      <c r="E88" s="29">
        <v>6</v>
      </c>
      <c r="F88" s="29">
        <v>6</v>
      </c>
      <c r="G88" s="43">
        <f t="shared" si="8"/>
        <v>0</v>
      </c>
      <c r="H88" s="44">
        <f t="shared" si="9"/>
        <v>9.0909090909090917</v>
      </c>
      <c r="I88" s="44">
        <f t="shared" si="10"/>
        <v>9.0909090909090917</v>
      </c>
      <c r="J88" s="44">
        <f t="shared" si="11"/>
        <v>0</v>
      </c>
    </row>
    <row r="89" spans="1:10" ht="12.75" customHeight="1" x14ac:dyDescent="0.2">
      <c r="A89" s="28" t="s">
        <v>118</v>
      </c>
      <c r="B89" s="29">
        <v>29</v>
      </c>
      <c r="C89" s="29">
        <v>26</v>
      </c>
      <c r="D89" s="29">
        <v>7</v>
      </c>
      <c r="E89" s="29">
        <v>2</v>
      </c>
      <c r="F89" s="29">
        <v>2</v>
      </c>
      <c r="G89" s="43">
        <f t="shared" si="8"/>
        <v>5</v>
      </c>
      <c r="H89" s="44">
        <f t="shared" si="9"/>
        <v>29.166666666666668</v>
      </c>
      <c r="I89" s="44">
        <f t="shared" si="10"/>
        <v>8.3333333333333321</v>
      </c>
      <c r="J89" s="44">
        <f t="shared" si="11"/>
        <v>20.833333333333336</v>
      </c>
    </row>
    <row r="90" spans="1:10" ht="12.75" customHeight="1" x14ac:dyDescent="0.2">
      <c r="A90" s="28" t="s">
        <v>119</v>
      </c>
      <c r="B90" s="29">
        <v>144</v>
      </c>
      <c r="C90" s="29">
        <v>120</v>
      </c>
      <c r="D90" s="29">
        <v>28</v>
      </c>
      <c r="E90" s="29">
        <v>7</v>
      </c>
      <c r="F90" s="29">
        <v>7</v>
      </c>
      <c r="G90" s="43">
        <f t="shared" si="8"/>
        <v>21</v>
      </c>
      <c r="H90" s="44">
        <f t="shared" si="9"/>
        <v>22.76422764227642</v>
      </c>
      <c r="I90" s="44">
        <f t="shared" si="10"/>
        <v>5.6910569105691051</v>
      </c>
      <c r="J90" s="44">
        <f t="shared" si="11"/>
        <v>17.073170731707318</v>
      </c>
    </row>
    <row r="91" spans="1:10" ht="12.75" customHeight="1" x14ac:dyDescent="0.2">
      <c r="A91" s="28" t="s">
        <v>120</v>
      </c>
      <c r="B91" s="29">
        <v>125</v>
      </c>
      <c r="C91" s="29">
        <v>112</v>
      </c>
      <c r="D91" s="29">
        <v>20</v>
      </c>
      <c r="E91" s="29">
        <v>6</v>
      </c>
      <c r="F91" s="29">
        <v>6</v>
      </c>
      <c r="G91" s="43">
        <f t="shared" si="8"/>
        <v>14</v>
      </c>
      <c r="H91" s="44">
        <f t="shared" si="9"/>
        <v>18.018018018018019</v>
      </c>
      <c r="I91" s="44">
        <f t="shared" si="10"/>
        <v>5.4054054054054053</v>
      </c>
      <c r="J91" s="44">
        <f t="shared" si="11"/>
        <v>12.612612612612612</v>
      </c>
    </row>
    <row r="92" spans="1:10" ht="12.75" customHeight="1" x14ac:dyDescent="0.2">
      <c r="A92" s="28" t="s">
        <v>121</v>
      </c>
      <c r="B92" s="29">
        <v>168</v>
      </c>
      <c r="C92" s="29">
        <v>148</v>
      </c>
      <c r="D92" s="29">
        <v>40</v>
      </c>
      <c r="E92" s="29">
        <v>19</v>
      </c>
      <c r="F92" s="29">
        <v>18</v>
      </c>
      <c r="G92" s="43">
        <f t="shared" si="8"/>
        <v>22</v>
      </c>
      <c r="H92" s="44">
        <f t="shared" si="9"/>
        <v>27.397260273972602</v>
      </c>
      <c r="I92" s="44">
        <f t="shared" si="10"/>
        <v>12.328767123287671</v>
      </c>
      <c r="J92" s="44">
        <f t="shared" si="11"/>
        <v>15.068493150684931</v>
      </c>
    </row>
    <row r="93" spans="1:10" ht="12.75" customHeight="1" x14ac:dyDescent="0.2">
      <c r="A93" s="28" t="s">
        <v>122</v>
      </c>
      <c r="B93" s="29">
        <v>34</v>
      </c>
      <c r="C93" s="29">
        <v>31</v>
      </c>
      <c r="D93" s="29">
        <v>6</v>
      </c>
      <c r="E93" s="29">
        <v>2</v>
      </c>
      <c r="F93" s="29">
        <v>2</v>
      </c>
      <c r="G93" s="43">
        <f t="shared" si="8"/>
        <v>4</v>
      </c>
      <c r="H93" s="44">
        <f t="shared" si="9"/>
        <v>20</v>
      </c>
      <c r="I93" s="44">
        <f t="shared" si="10"/>
        <v>6.666666666666667</v>
      </c>
      <c r="J93" s="44">
        <f t="shared" si="11"/>
        <v>13.333333333333334</v>
      </c>
    </row>
    <row r="94" spans="1:10" ht="12.75" customHeight="1" x14ac:dyDescent="0.2">
      <c r="A94" s="28" t="s">
        <v>123</v>
      </c>
      <c r="B94" s="29">
        <v>122</v>
      </c>
      <c r="C94" s="29">
        <v>110</v>
      </c>
      <c r="D94" s="29">
        <v>19</v>
      </c>
      <c r="E94" s="29">
        <v>5</v>
      </c>
      <c r="F94" s="29">
        <v>5</v>
      </c>
      <c r="G94" s="43">
        <f t="shared" si="8"/>
        <v>14</v>
      </c>
      <c r="H94" s="44">
        <f t="shared" si="9"/>
        <v>17.592592592592592</v>
      </c>
      <c r="I94" s="44">
        <f t="shared" si="10"/>
        <v>4.6296296296296298</v>
      </c>
      <c r="J94" s="44">
        <f t="shared" si="11"/>
        <v>12.962962962962962</v>
      </c>
    </row>
    <row r="95" spans="1:10" ht="12.75" customHeight="1" x14ac:dyDescent="0.2">
      <c r="A95" s="28" t="s">
        <v>124</v>
      </c>
      <c r="B95" s="29">
        <v>178</v>
      </c>
      <c r="C95" s="29">
        <v>164</v>
      </c>
      <c r="D95" s="29">
        <v>32</v>
      </c>
      <c r="E95" s="29">
        <v>16</v>
      </c>
      <c r="F95" s="29">
        <v>16</v>
      </c>
      <c r="G95" s="43">
        <f t="shared" si="8"/>
        <v>16</v>
      </c>
      <c r="H95" s="44">
        <f t="shared" si="9"/>
        <v>19.753086419753085</v>
      </c>
      <c r="I95" s="44">
        <f t="shared" si="10"/>
        <v>9.8765432098765427</v>
      </c>
      <c r="J95" s="44">
        <f t="shared" si="11"/>
        <v>9.8765432098765427</v>
      </c>
    </row>
    <row r="96" spans="1:10" ht="12.75" customHeight="1" x14ac:dyDescent="0.2">
      <c r="A96" s="28" t="s">
        <v>125</v>
      </c>
      <c r="B96" s="29">
        <v>63</v>
      </c>
      <c r="C96" s="29">
        <v>57</v>
      </c>
      <c r="D96" s="29">
        <v>11</v>
      </c>
      <c r="E96" s="29">
        <v>7</v>
      </c>
      <c r="F96" s="29">
        <v>6</v>
      </c>
      <c r="G96" s="43">
        <f t="shared" si="8"/>
        <v>5</v>
      </c>
      <c r="H96" s="44">
        <f t="shared" si="9"/>
        <v>18.96551724137931</v>
      </c>
      <c r="I96" s="44">
        <f t="shared" si="10"/>
        <v>10.344827586206897</v>
      </c>
      <c r="J96" s="44">
        <f t="shared" si="11"/>
        <v>8.6206896551724146</v>
      </c>
    </row>
    <row r="97" spans="1:10" ht="12.75" customHeight="1" x14ac:dyDescent="0.2">
      <c r="A97" s="28" t="s">
        <v>126</v>
      </c>
      <c r="B97" s="29">
        <v>175</v>
      </c>
      <c r="C97" s="29">
        <v>155</v>
      </c>
      <c r="D97" s="29">
        <v>36</v>
      </c>
      <c r="E97" s="29">
        <v>16</v>
      </c>
      <c r="F97" s="29">
        <v>16</v>
      </c>
      <c r="G97" s="43">
        <f t="shared" si="8"/>
        <v>20</v>
      </c>
      <c r="H97" s="44">
        <f t="shared" si="9"/>
        <v>23.225806451612904</v>
      </c>
      <c r="I97" s="44">
        <f t="shared" si="10"/>
        <v>10.32258064516129</v>
      </c>
      <c r="J97" s="44">
        <f t="shared" si="11"/>
        <v>12.903225806451612</v>
      </c>
    </row>
    <row r="98" spans="1:10" ht="12.75" customHeight="1" x14ac:dyDescent="0.2">
      <c r="A98" s="28" t="s">
        <v>127</v>
      </c>
      <c r="B98" s="29">
        <v>40</v>
      </c>
      <c r="C98" s="29">
        <v>37</v>
      </c>
      <c r="D98" s="29">
        <v>4</v>
      </c>
      <c r="E98" s="29">
        <v>1</v>
      </c>
      <c r="F98" s="29">
        <v>1</v>
      </c>
      <c r="G98" s="43">
        <f t="shared" si="8"/>
        <v>3</v>
      </c>
      <c r="H98" s="44">
        <f t="shared" si="9"/>
        <v>10.810810810810811</v>
      </c>
      <c r="I98" s="44">
        <f t="shared" si="10"/>
        <v>2.7027027027027026</v>
      </c>
      <c r="J98" s="44">
        <f t="shared" si="11"/>
        <v>8.1081081081081088</v>
      </c>
    </row>
    <row r="99" spans="1:10" ht="12.75" customHeight="1" x14ac:dyDescent="0.2">
      <c r="A99" s="28" t="s">
        <v>128</v>
      </c>
      <c r="B99" s="29">
        <v>185</v>
      </c>
      <c r="C99" s="29">
        <v>164</v>
      </c>
      <c r="D99" s="29">
        <v>34</v>
      </c>
      <c r="E99" s="29">
        <v>17</v>
      </c>
      <c r="F99" s="29">
        <v>17</v>
      </c>
      <c r="G99" s="43">
        <f t="shared" si="8"/>
        <v>17</v>
      </c>
      <c r="H99" s="44">
        <f t="shared" si="9"/>
        <v>20.238095238095237</v>
      </c>
      <c r="I99" s="44">
        <f t="shared" si="10"/>
        <v>10.119047619047619</v>
      </c>
      <c r="J99" s="44">
        <f t="shared" si="11"/>
        <v>10.119047619047619</v>
      </c>
    </row>
    <row r="100" spans="1:10" ht="12.75" customHeight="1" x14ac:dyDescent="0.2">
      <c r="A100" s="28" t="s">
        <v>129</v>
      </c>
      <c r="B100" s="29">
        <v>66</v>
      </c>
      <c r="C100" s="29">
        <v>60</v>
      </c>
      <c r="D100" s="29">
        <v>16</v>
      </c>
      <c r="E100" s="29">
        <v>5</v>
      </c>
      <c r="F100" s="29">
        <v>4</v>
      </c>
      <c r="G100" s="43">
        <f t="shared" si="8"/>
        <v>12</v>
      </c>
      <c r="H100" s="44">
        <f t="shared" si="9"/>
        <v>29.629629629629626</v>
      </c>
      <c r="I100" s="44">
        <f t="shared" si="10"/>
        <v>7.4074074074074066</v>
      </c>
      <c r="J100" s="44">
        <f t="shared" si="11"/>
        <v>22.222222222222221</v>
      </c>
    </row>
    <row r="101" spans="1:10" ht="12.75" customHeight="1" x14ac:dyDescent="0.2">
      <c r="A101" s="55" t="s">
        <v>130</v>
      </c>
      <c r="B101" s="56">
        <v>20</v>
      </c>
      <c r="C101" s="56">
        <v>15</v>
      </c>
      <c r="D101" s="56">
        <v>5</v>
      </c>
      <c r="E101" s="56">
        <v>3</v>
      </c>
      <c r="F101" s="56">
        <v>3</v>
      </c>
      <c r="G101" s="57">
        <f t="shared" ref="G101" si="12">D101-F101</f>
        <v>2</v>
      </c>
      <c r="H101" s="58">
        <f t="shared" si="9"/>
        <v>27.777777777777779</v>
      </c>
      <c r="I101" s="58">
        <f t="shared" si="10"/>
        <v>16.666666666666664</v>
      </c>
      <c r="J101" s="58">
        <f t="shared" si="11"/>
        <v>11.111111111111111</v>
      </c>
    </row>
    <row r="102" spans="1:10" x14ac:dyDescent="0.2">
      <c r="A102" s="39" t="s">
        <v>12</v>
      </c>
      <c r="B102" s="40">
        <f>SUM(B5:B101)</f>
        <v>9766</v>
      </c>
      <c r="C102" s="40">
        <f>SUM(C5:C101)</f>
        <v>8568</v>
      </c>
      <c r="D102" s="40">
        <f>SUM(D5:D101)</f>
        <v>1984</v>
      </c>
      <c r="E102" s="40">
        <f>SUM(E5:E101)</f>
        <v>886</v>
      </c>
      <c r="F102" s="40">
        <f>SUM(F5:F101)</f>
        <v>865</v>
      </c>
      <c r="G102" s="51">
        <f t="shared" ref="G102" si="13">D102-F102</f>
        <v>1119</v>
      </c>
      <c r="H102" s="52">
        <f t="shared" ref="H102" si="14">D102/(B102-D102+F102)*100</f>
        <v>22.944373771250145</v>
      </c>
      <c r="I102" s="52">
        <f t="shared" ref="I102" si="15">F102/(B102-D102+F102)*100</f>
        <v>10.003469411356541</v>
      </c>
      <c r="J102" s="52">
        <f t="shared" ref="J102" si="16">G102/(B102-D102+F102)*100</f>
        <v>12.940904359893604</v>
      </c>
    </row>
    <row r="104" spans="1:10" x14ac:dyDescent="0.2">
      <c r="A104" s="3" t="s">
        <v>10</v>
      </c>
    </row>
    <row r="105" spans="1:10" x14ac:dyDescent="0.2">
      <c r="A105" s="3" t="s">
        <v>11</v>
      </c>
    </row>
  </sheetData>
  <sortState ref="A5:K101">
    <sortCondition ref="A5"/>
  </sortState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B2" sqref="B1:B1048576"/>
    </sheetView>
  </sheetViews>
  <sheetFormatPr defaultRowHeight="15" x14ac:dyDescent="0.25"/>
  <cols>
    <col min="1" max="1" width="19.7109375" customWidth="1"/>
    <col min="2" max="10" width="7.7109375" customWidth="1"/>
    <col min="213" max="213" width="19.85546875" customWidth="1"/>
    <col min="214" max="217" width="15.5703125" customWidth="1"/>
    <col min="218" max="218" width="24.7109375" customWidth="1"/>
    <col min="469" max="469" width="19.85546875" customWidth="1"/>
    <col min="470" max="473" width="15.5703125" customWidth="1"/>
    <col min="474" max="474" width="24.7109375" customWidth="1"/>
    <col min="725" max="725" width="19.85546875" customWidth="1"/>
    <col min="726" max="729" width="15.5703125" customWidth="1"/>
    <col min="730" max="730" width="24.7109375" customWidth="1"/>
    <col min="981" max="981" width="19.85546875" customWidth="1"/>
    <col min="982" max="985" width="15.5703125" customWidth="1"/>
    <col min="986" max="986" width="24.7109375" customWidth="1"/>
    <col min="1237" max="1237" width="19.85546875" customWidth="1"/>
    <col min="1238" max="1241" width="15.5703125" customWidth="1"/>
    <col min="1242" max="1242" width="24.7109375" customWidth="1"/>
    <col min="1493" max="1493" width="19.85546875" customWidth="1"/>
    <col min="1494" max="1497" width="15.5703125" customWidth="1"/>
    <col min="1498" max="1498" width="24.7109375" customWidth="1"/>
    <col min="1749" max="1749" width="19.85546875" customWidth="1"/>
    <col min="1750" max="1753" width="15.5703125" customWidth="1"/>
    <col min="1754" max="1754" width="24.7109375" customWidth="1"/>
    <col min="2005" max="2005" width="19.85546875" customWidth="1"/>
    <col min="2006" max="2009" width="15.5703125" customWidth="1"/>
    <col min="2010" max="2010" width="24.7109375" customWidth="1"/>
    <col min="2261" max="2261" width="19.85546875" customWidth="1"/>
    <col min="2262" max="2265" width="15.5703125" customWidth="1"/>
    <col min="2266" max="2266" width="24.7109375" customWidth="1"/>
    <col min="2517" max="2517" width="19.85546875" customWidth="1"/>
    <col min="2518" max="2521" width="15.5703125" customWidth="1"/>
    <col min="2522" max="2522" width="24.7109375" customWidth="1"/>
    <col min="2773" max="2773" width="19.85546875" customWidth="1"/>
    <col min="2774" max="2777" width="15.5703125" customWidth="1"/>
    <col min="2778" max="2778" width="24.7109375" customWidth="1"/>
    <col min="3029" max="3029" width="19.85546875" customWidth="1"/>
    <col min="3030" max="3033" width="15.5703125" customWidth="1"/>
    <col min="3034" max="3034" width="24.7109375" customWidth="1"/>
    <col min="3285" max="3285" width="19.85546875" customWidth="1"/>
    <col min="3286" max="3289" width="15.5703125" customWidth="1"/>
    <col min="3290" max="3290" width="24.7109375" customWidth="1"/>
    <col min="3541" max="3541" width="19.85546875" customWidth="1"/>
    <col min="3542" max="3545" width="15.5703125" customWidth="1"/>
    <col min="3546" max="3546" width="24.7109375" customWidth="1"/>
    <col min="3797" max="3797" width="19.85546875" customWidth="1"/>
    <col min="3798" max="3801" width="15.5703125" customWidth="1"/>
    <col min="3802" max="3802" width="24.7109375" customWidth="1"/>
    <col min="4053" max="4053" width="19.85546875" customWidth="1"/>
    <col min="4054" max="4057" width="15.5703125" customWidth="1"/>
    <col min="4058" max="4058" width="24.7109375" customWidth="1"/>
    <col min="4309" max="4309" width="19.85546875" customWidth="1"/>
    <col min="4310" max="4313" width="15.5703125" customWidth="1"/>
    <col min="4314" max="4314" width="24.7109375" customWidth="1"/>
    <col min="4565" max="4565" width="19.85546875" customWidth="1"/>
    <col min="4566" max="4569" width="15.5703125" customWidth="1"/>
    <col min="4570" max="4570" width="24.7109375" customWidth="1"/>
    <col min="4821" max="4821" width="19.85546875" customWidth="1"/>
    <col min="4822" max="4825" width="15.5703125" customWidth="1"/>
    <col min="4826" max="4826" width="24.7109375" customWidth="1"/>
    <col min="5077" max="5077" width="19.85546875" customWidth="1"/>
    <col min="5078" max="5081" width="15.5703125" customWidth="1"/>
    <col min="5082" max="5082" width="24.7109375" customWidth="1"/>
    <col min="5333" max="5333" width="19.85546875" customWidth="1"/>
    <col min="5334" max="5337" width="15.5703125" customWidth="1"/>
    <col min="5338" max="5338" width="24.7109375" customWidth="1"/>
    <col min="5589" max="5589" width="19.85546875" customWidth="1"/>
    <col min="5590" max="5593" width="15.5703125" customWidth="1"/>
    <col min="5594" max="5594" width="24.7109375" customWidth="1"/>
    <col min="5845" max="5845" width="19.85546875" customWidth="1"/>
    <col min="5846" max="5849" width="15.5703125" customWidth="1"/>
    <col min="5850" max="5850" width="24.7109375" customWidth="1"/>
    <col min="6101" max="6101" width="19.85546875" customWidth="1"/>
    <col min="6102" max="6105" width="15.5703125" customWidth="1"/>
    <col min="6106" max="6106" width="24.7109375" customWidth="1"/>
    <col min="6357" max="6357" width="19.85546875" customWidth="1"/>
    <col min="6358" max="6361" width="15.5703125" customWidth="1"/>
    <col min="6362" max="6362" width="24.7109375" customWidth="1"/>
    <col min="6613" max="6613" width="19.85546875" customWidth="1"/>
    <col min="6614" max="6617" width="15.5703125" customWidth="1"/>
    <col min="6618" max="6618" width="24.7109375" customWidth="1"/>
    <col min="6869" max="6869" width="19.85546875" customWidth="1"/>
    <col min="6870" max="6873" width="15.5703125" customWidth="1"/>
    <col min="6874" max="6874" width="24.7109375" customWidth="1"/>
    <col min="7125" max="7125" width="19.85546875" customWidth="1"/>
    <col min="7126" max="7129" width="15.5703125" customWidth="1"/>
    <col min="7130" max="7130" width="24.7109375" customWidth="1"/>
    <col min="7381" max="7381" width="19.85546875" customWidth="1"/>
    <col min="7382" max="7385" width="15.5703125" customWidth="1"/>
    <col min="7386" max="7386" width="24.7109375" customWidth="1"/>
    <col min="7637" max="7637" width="19.85546875" customWidth="1"/>
    <col min="7638" max="7641" width="15.5703125" customWidth="1"/>
    <col min="7642" max="7642" width="24.7109375" customWidth="1"/>
    <col min="7893" max="7893" width="19.85546875" customWidth="1"/>
    <col min="7894" max="7897" width="15.5703125" customWidth="1"/>
    <col min="7898" max="7898" width="24.7109375" customWidth="1"/>
    <col min="8149" max="8149" width="19.85546875" customWidth="1"/>
    <col min="8150" max="8153" width="15.5703125" customWidth="1"/>
    <col min="8154" max="8154" width="24.7109375" customWidth="1"/>
    <col min="8405" max="8405" width="19.85546875" customWidth="1"/>
    <col min="8406" max="8409" width="15.5703125" customWidth="1"/>
    <col min="8410" max="8410" width="24.7109375" customWidth="1"/>
    <col min="8661" max="8661" width="19.85546875" customWidth="1"/>
    <col min="8662" max="8665" width="15.5703125" customWidth="1"/>
    <col min="8666" max="8666" width="24.7109375" customWidth="1"/>
    <col min="8917" max="8917" width="19.85546875" customWidth="1"/>
    <col min="8918" max="8921" width="15.5703125" customWidth="1"/>
    <col min="8922" max="8922" width="24.7109375" customWidth="1"/>
    <col min="9173" max="9173" width="19.85546875" customWidth="1"/>
    <col min="9174" max="9177" width="15.5703125" customWidth="1"/>
    <col min="9178" max="9178" width="24.7109375" customWidth="1"/>
    <col min="9429" max="9429" width="19.85546875" customWidth="1"/>
    <col min="9430" max="9433" width="15.5703125" customWidth="1"/>
    <col min="9434" max="9434" width="24.7109375" customWidth="1"/>
    <col min="9685" max="9685" width="19.85546875" customWidth="1"/>
    <col min="9686" max="9689" width="15.5703125" customWidth="1"/>
    <col min="9690" max="9690" width="24.7109375" customWidth="1"/>
    <col min="9941" max="9941" width="19.85546875" customWidth="1"/>
    <col min="9942" max="9945" width="15.5703125" customWidth="1"/>
    <col min="9946" max="9946" width="24.7109375" customWidth="1"/>
    <col min="10197" max="10197" width="19.85546875" customWidth="1"/>
    <col min="10198" max="10201" width="15.5703125" customWidth="1"/>
    <col min="10202" max="10202" width="24.7109375" customWidth="1"/>
    <col min="10453" max="10453" width="19.85546875" customWidth="1"/>
    <col min="10454" max="10457" width="15.5703125" customWidth="1"/>
    <col min="10458" max="10458" width="24.7109375" customWidth="1"/>
    <col min="10709" max="10709" width="19.85546875" customWidth="1"/>
    <col min="10710" max="10713" width="15.5703125" customWidth="1"/>
    <col min="10714" max="10714" width="24.7109375" customWidth="1"/>
    <col min="10965" max="10965" width="19.85546875" customWidth="1"/>
    <col min="10966" max="10969" width="15.5703125" customWidth="1"/>
    <col min="10970" max="10970" width="24.7109375" customWidth="1"/>
    <col min="11221" max="11221" width="19.85546875" customWidth="1"/>
    <col min="11222" max="11225" width="15.5703125" customWidth="1"/>
    <col min="11226" max="11226" width="24.7109375" customWidth="1"/>
    <col min="11477" max="11477" width="19.85546875" customWidth="1"/>
    <col min="11478" max="11481" width="15.5703125" customWidth="1"/>
    <col min="11482" max="11482" width="24.7109375" customWidth="1"/>
    <col min="11733" max="11733" width="19.85546875" customWidth="1"/>
    <col min="11734" max="11737" width="15.5703125" customWidth="1"/>
    <col min="11738" max="11738" width="24.7109375" customWidth="1"/>
    <col min="11989" max="11989" width="19.85546875" customWidth="1"/>
    <col min="11990" max="11993" width="15.5703125" customWidth="1"/>
    <col min="11994" max="11994" width="24.7109375" customWidth="1"/>
    <col min="12245" max="12245" width="19.85546875" customWidth="1"/>
    <col min="12246" max="12249" width="15.5703125" customWidth="1"/>
    <col min="12250" max="12250" width="24.7109375" customWidth="1"/>
    <col min="12501" max="12501" width="19.85546875" customWidth="1"/>
    <col min="12502" max="12505" width="15.5703125" customWidth="1"/>
    <col min="12506" max="12506" width="24.7109375" customWidth="1"/>
    <col min="12757" max="12757" width="19.85546875" customWidth="1"/>
    <col min="12758" max="12761" width="15.5703125" customWidth="1"/>
    <col min="12762" max="12762" width="24.7109375" customWidth="1"/>
    <col min="13013" max="13013" width="19.85546875" customWidth="1"/>
    <col min="13014" max="13017" width="15.5703125" customWidth="1"/>
    <col min="13018" max="13018" width="24.7109375" customWidth="1"/>
    <col min="13269" max="13269" width="19.85546875" customWidth="1"/>
    <col min="13270" max="13273" width="15.5703125" customWidth="1"/>
    <col min="13274" max="13274" width="24.7109375" customWidth="1"/>
    <col min="13525" max="13525" width="19.85546875" customWidth="1"/>
    <col min="13526" max="13529" width="15.5703125" customWidth="1"/>
    <col min="13530" max="13530" width="24.7109375" customWidth="1"/>
    <col min="13781" max="13781" width="19.85546875" customWidth="1"/>
    <col min="13782" max="13785" width="15.5703125" customWidth="1"/>
    <col min="13786" max="13786" width="24.7109375" customWidth="1"/>
    <col min="14037" max="14037" width="19.85546875" customWidth="1"/>
    <col min="14038" max="14041" width="15.5703125" customWidth="1"/>
    <col min="14042" max="14042" width="24.7109375" customWidth="1"/>
    <col min="14293" max="14293" width="19.85546875" customWidth="1"/>
    <col min="14294" max="14297" width="15.5703125" customWidth="1"/>
    <col min="14298" max="14298" width="24.7109375" customWidth="1"/>
    <col min="14549" max="14549" width="19.85546875" customWidth="1"/>
    <col min="14550" max="14553" width="15.5703125" customWidth="1"/>
    <col min="14554" max="14554" width="24.7109375" customWidth="1"/>
    <col min="14805" max="14805" width="19.85546875" customWidth="1"/>
    <col min="14806" max="14809" width="15.5703125" customWidth="1"/>
    <col min="14810" max="14810" width="24.7109375" customWidth="1"/>
    <col min="15061" max="15061" width="19.85546875" customWidth="1"/>
    <col min="15062" max="15065" width="15.5703125" customWidth="1"/>
    <col min="15066" max="15066" width="24.7109375" customWidth="1"/>
    <col min="15317" max="15317" width="19.85546875" customWidth="1"/>
    <col min="15318" max="15321" width="15.5703125" customWidth="1"/>
    <col min="15322" max="15322" width="24.7109375" customWidth="1"/>
    <col min="15573" max="15573" width="19.85546875" customWidth="1"/>
    <col min="15574" max="15577" width="15.5703125" customWidth="1"/>
    <col min="15578" max="15578" width="24.7109375" customWidth="1"/>
    <col min="15829" max="15829" width="19.85546875" customWidth="1"/>
    <col min="15830" max="15833" width="15.5703125" customWidth="1"/>
    <col min="15834" max="15834" width="24.7109375" customWidth="1"/>
    <col min="16085" max="16085" width="19.85546875" customWidth="1"/>
    <col min="16086" max="16089" width="15.5703125" customWidth="1"/>
    <col min="16090" max="16090" width="24.7109375" customWidth="1"/>
  </cols>
  <sheetData>
    <row r="1" spans="1:11" ht="30" customHeight="1" x14ac:dyDescent="0.25">
      <c r="A1" s="23" t="s">
        <v>16</v>
      </c>
      <c r="B1" s="24"/>
      <c r="C1" s="24"/>
      <c r="D1" s="24"/>
      <c r="E1" s="24"/>
      <c r="F1" s="24"/>
      <c r="G1" s="24"/>
      <c r="H1" s="24"/>
      <c r="I1" s="24"/>
      <c r="J1" s="24"/>
    </row>
    <row r="3" spans="1:11" ht="33.7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1" ht="3.75" customHeight="1" x14ac:dyDescent="0.25">
      <c r="B4" s="2"/>
      <c r="C4" s="2"/>
      <c r="D4" s="2"/>
      <c r="E4" s="2"/>
      <c r="F4" s="2"/>
      <c r="G4" s="2"/>
      <c r="H4" s="2"/>
      <c r="I4" s="2"/>
      <c r="J4" s="2"/>
    </row>
    <row r="5" spans="1:11" s="14" customFormat="1" ht="12.75" customHeight="1" x14ac:dyDescent="0.2">
      <c r="A5" s="28" t="s">
        <v>35</v>
      </c>
      <c r="B5" s="29">
        <v>5</v>
      </c>
      <c r="C5" s="29">
        <v>5</v>
      </c>
      <c r="D5" s="29">
        <v>1</v>
      </c>
      <c r="E5" s="29">
        <v>0</v>
      </c>
      <c r="F5" s="29">
        <v>0</v>
      </c>
      <c r="G5" s="43">
        <f t="shared" ref="G5:G68" si="0">D5-F5</f>
        <v>1</v>
      </c>
      <c r="H5" s="44">
        <f t="shared" ref="H5:H68" si="1">D5/(B5-D5+F5)*100</f>
        <v>25</v>
      </c>
      <c r="I5" s="44">
        <f t="shared" ref="I5:I68" si="2">F5/(B5-D5+F5)*100</f>
        <v>0</v>
      </c>
      <c r="J5" s="44">
        <f t="shared" ref="J5:J68" si="3">G5/(B5-D5+F5)*100</f>
        <v>25</v>
      </c>
      <c r="K5" s="22"/>
    </row>
    <row r="6" spans="1:11" s="14" customFormat="1" ht="12.75" customHeight="1" x14ac:dyDescent="0.2">
      <c r="A6" s="28" t="s">
        <v>36</v>
      </c>
      <c r="B6" s="29">
        <v>4</v>
      </c>
      <c r="C6" s="29">
        <v>4</v>
      </c>
      <c r="D6" s="29">
        <v>0</v>
      </c>
      <c r="E6" s="29">
        <v>0</v>
      </c>
      <c r="F6" s="29">
        <v>0</v>
      </c>
      <c r="G6" s="43">
        <f t="shared" si="0"/>
        <v>0</v>
      </c>
      <c r="H6" s="44">
        <f t="shared" si="1"/>
        <v>0</v>
      </c>
      <c r="I6" s="44">
        <f t="shared" si="2"/>
        <v>0</v>
      </c>
      <c r="J6" s="44">
        <f t="shared" si="3"/>
        <v>0</v>
      </c>
      <c r="K6" s="22"/>
    </row>
    <row r="7" spans="1:11" s="14" customFormat="1" ht="12.75" customHeight="1" x14ac:dyDescent="0.2">
      <c r="A7" s="28" t="s">
        <v>37</v>
      </c>
      <c r="B7" s="29">
        <v>3</v>
      </c>
      <c r="C7" s="29">
        <v>3</v>
      </c>
      <c r="D7" s="29">
        <v>0</v>
      </c>
      <c r="E7" s="29">
        <v>0</v>
      </c>
      <c r="F7" s="29">
        <v>0</v>
      </c>
      <c r="G7" s="43">
        <f t="shared" si="0"/>
        <v>0</v>
      </c>
      <c r="H7" s="44">
        <f t="shared" si="1"/>
        <v>0</v>
      </c>
      <c r="I7" s="44">
        <f t="shared" si="2"/>
        <v>0</v>
      </c>
      <c r="J7" s="44">
        <f t="shared" si="3"/>
        <v>0</v>
      </c>
      <c r="K7" s="22"/>
    </row>
    <row r="8" spans="1:11" s="14" customFormat="1" ht="12.75" customHeight="1" x14ac:dyDescent="0.2">
      <c r="A8" s="28" t="s">
        <v>38</v>
      </c>
      <c r="B8" s="29">
        <v>8</v>
      </c>
      <c r="C8" s="29">
        <v>8</v>
      </c>
      <c r="D8" s="29">
        <v>0</v>
      </c>
      <c r="E8" s="29">
        <v>0</v>
      </c>
      <c r="F8" s="29">
        <v>0</v>
      </c>
      <c r="G8" s="43">
        <f t="shared" si="0"/>
        <v>0</v>
      </c>
      <c r="H8" s="44">
        <f t="shared" si="1"/>
        <v>0</v>
      </c>
      <c r="I8" s="44">
        <f t="shared" si="2"/>
        <v>0</v>
      </c>
      <c r="J8" s="44">
        <f t="shared" si="3"/>
        <v>0</v>
      </c>
      <c r="K8" s="22"/>
    </row>
    <row r="9" spans="1:11" s="14" customFormat="1" ht="12.75" customHeight="1" x14ac:dyDescent="0.2">
      <c r="A9" s="28" t="s">
        <v>39</v>
      </c>
      <c r="B9" s="29">
        <v>2</v>
      </c>
      <c r="C9" s="29">
        <v>2</v>
      </c>
      <c r="D9" s="29">
        <v>0</v>
      </c>
      <c r="E9" s="29">
        <v>0</v>
      </c>
      <c r="F9" s="29">
        <v>0</v>
      </c>
      <c r="G9" s="43">
        <f t="shared" si="0"/>
        <v>0</v>
      </c>
      <c r="H9" s="44">
        <f t="shared" si="1"/>
        <v>0</v>
      </c>
      <c r="I9" s="44">
        <f t="shared" si="2"/>
        <v>0</v>
      </c>
      <c r="J9" s="44">
        <f t="shared" si="3"/>
        <v>0</v>
      </c>
      <c r="K9" s="22"/>
    </row>
    <row r="10" spans="1:11" s="14" customFormat="1" ht="12.75" customHeight="1" x14ac:dyDescent="0.2">
      <c r="A10" s="28" t="s">
        <v>40</v>
      </c>
      <c r="B10" s="29">
        <v>5</v>
      </c>
      <c r="C10" s="29">
        <v>5</v>
      </c>
      <c r="D10" s="29">
        <v>1</v>
      </c>
      <c r="E10" s="29">
        <v>0</v>
      </c>
      <c r="F10" s="29">
        <v>0</v>
      </c>
      <c r="G10" s="43">
        <f t="shared" si="0"/>
        <v>1</v>
      </c>
      <c r="H10" s="44">
        <f t="shared" si="1"/>
        <v>25</v>
      </c>
      <c r="I10" s="32" t="s">
        <v>13</v>
      </c>
      <c r="J10" s="32" t="s">
        <v>13</v>
      </c>
      <c r="K10" s="22"/>
    </row>
    <row r="11" spans="1:11" s="14" customFormat="1" ht="12.75" customHeight="1" x14ac:dyDescent="0.2">
      <c r="A11" s="28" t="s">
        <v>41</v>
      </c>
      <c r="B11" s="29">
        <v>4</v>
      </c>
      <c r="C11" s="29">
        <v>4</v>
      </c>
      <c r="D11" s="29">
        <v>0</v>
      </c>
      <c r="E11" s="29">
        <v>0</v>
      </c>
      <c r="F11" s="29">
        <v>0</v>
      </c>
      <c r="G11" s="43">
        <f t="shared" si="0"/>
        <v>0</v>
      </c>
      <c r="H11" s="44">
        <f t="shared" si="1"/>
        <v>0</v>
      </c>
      <c r="I11" s="44">
        <f t="shared" si="2"/>
        <v>0</v>
      </c>
      <c r="J11" s="44">
        <f t="shared" si="3"/>
        <v>0</v>
      </c>
      <c r="K11" s="22"/>
    </row>
    <row r="12" spans="1:11" s="14" customFormat="1" ht="12.75" customHeight="1" x14ac:dyDescent="0.2">
      <c r="A12" s="28" t="s">
        <v>42</v>
      </c>
      <c r="B12" s="29">
        <v>2</v>
      </c>
      <c r="C12" s="29">
        <v>2</v>
      </c>
      <c r="D12" s="29">
        <v>0</v>
      </c>
      <c r="E12" s="29">
        <v>0</v>
      </c>
      <c r="F12" s="29">
        <v>0</v>
      </c>
      <c r="G12" s="43">
        <f t="shared" si="0"/>
        <v>0</v>
      </c>
      <c r="H12" s="44">
        <f t="shared" si="1"/>
        <v>0</v>
      </c>
      <c r="I12" s="44">
        <f t="shared" si="2"/>
        <v>0</v>
      </c>
      <c r="J12" s="44">
        <f t="shared" si="3"/>
        <v>0</v>
      </c>
      <c r="K12" s="22"/>
    </row>
    <row r="13" spans="1:11" s="14" customFormat="1" ht="12.75" customHeight="1" x14ac:dyDescent="0.2">
      <c r="A13" s="28" t="s">
        <v>43</v>
      </c>
      <c r="B13" s="29">
        <v>4</v>
      </c>
      <c r="C13" s="29">
        <v>4</v>
      </c>
      <c r="D13" s="29">
        <v>0</v>
      </c>
      <c r="E13" s="29">
        <v>0</v>
      </c>
      <c r="F13" s="29">
        <v>0</v>
      </c>
      <c r="G13" s="43">
        <f t="shared" si="0"/>
        <v>0</v>
      </c>
      <c r="H13" s="44">
        <f t="shared" si="1"/>
        <v>0</v>
      </c>
      <c r="I13" s="44">
        <f t="shared" si="2"/>
        <v>0</v>
      </c>
      <c r="J13" s="44">
        <f t="shared" si="3"/>
        <v>0</v>
      </c>
      <c r="K13" s="22"/>
    </row>
    <row r="14" spans="1:11" s="14" customFormat="1" ht="12.75" customHeight="1" x14ac:dyDescent="0.2">
      <c r="A14" s="28" t="s">
        <v>44</v>
      </c>
      <c r="B14" s="29">
        <v>4</v>
      </c>
      <c r="C14" s="29">
        <v>4</v>
      </c>
      <c r="D14" s="29">
        <v>0</v>
      </c>
      <c r="E14" s="29">
        <v>0</v>
      </c>
      <c r="F14" s="29">
        <v>0</v>
      </c>
      <c r="G14" s="43">
        <f t="shared" si="0"/>
        <v>0</v>
      </c>
      <c r="H14" s="44">
        <f t="shared" si="1"/>
        <v>0</v>
      </c>
      <c r="I14" s="44">
        <f t="shared" si="2"/>
        <v>0</v>
      </c>
      <c r="J14" s="44">
        <f t="shared" si="3"/>
        <v>0</v>
      </c>
      <c r="K14" s="22"/>
    </row>
    <row r="15" spans="1:11" s="14" customFormat="1" ht="12.75" customHeight="1" x14ac:dyDescent="0.2">
      <c r="A15" s="28" t="s">
        <v>45</v>
      </c>
      <c r="B15" s="29">
        <v>10</v>
      </c>
      <c r="C15" s="29">
        <v>10</v>
      </c>
      <c r="D15" s="29">
        <v>2</v>
      </c>
      <c r="E15" s="29">
        <v>1</v>
      </c>
      <c r="F15" s="29">
        <v>1</v>
      </c>
      <c r="G15" s="43">
        <f t="shared" si="0"/>
        <v>1</v>
      </c>
      <c r="H15" s="44">
        <f t="shared" si="1"/>
        <v>22.222222222222221</v>
      </c>
      <c r="I15" s="44">
        <f t="shared" si="2"/>
        <v>11.111111111111111</v>
      </c>
      <c r="J15" s="44">
        <f t="shared" si="3"/>
        <v>11.111111111111111</v>
      </c>
      <c r="K15" s="22"/>
    </row>
    <row r="16" spans="1:11" s="14" customFormat="1" ht="12.75" customHeight="1" x14ac:dyDescent="0.2">
      <c r="A16" s="28" t="s">
        <v>46</v>
      </c>
      <c r="B16" s="29">
        <v>6</v>
      </c>
      <c r="C16" s="29">
        <v>6</v>
      </c>
      <c r="D16" s="29">
        <v>2</v>
      </c>
      <c r="E16" s="29">
        <v>0</v>
      </c>
      <c r="F16" s="29">
        <v>0</v>
      </c>
      <c r="G16" s="43">
        <f t="shared" si="0"/>
        <v>2</v>
      </c>
      <c r="H16" s="44">
        <f t="shared" si="1"/>
        <v>50</v>
      </c>
      <c r="I16" s="44">
        <f t="shared" si="2"/>
        <v>0</v>
      </c>
      <c r="J16" s="44">
        <f t="shared" si="3"/>
        <v>50</v>
      </c>
      <c r="K16" s="22"/>
    </row>
    <row r="17" spans="1:11" s="14" customFormat="1" ht="12.75" customHeight="1" x14ac:dyDescent="0.2">
      <c r="A17" s="28" t="s">
        <v>47</v>
      </c>
      <c r="B17" s="29">
        <v>1</v>
      </c>
      <c r="C17" s="29">
        <v>1</v>
      </c>
      <c r="D17" s="29">
        <v>0</v>
      </c>
      <c r="E17" s="29">
        <v>0</v>
      </c>
      <c r="F17" s="29">
        <v>0</v>
      </c>
      <c r="G17" s="43">
        <f t="shared" si="0"/>
        <v>0</v>
      </c>
      <c r="H17" s="44">
        <f t="shared" si="1"/>
        <v>0</v>
      </c>
      <c r="I17" s="44">
        <f t="shared" si="2"/>
        <v>0</v>
      </c>
      <c r="J17" s="44">
        <f t="shared" si="3"/>
        <v>0</v>
      </c>
      <c r="K17" s="22"/>
    </row>
    <row r="18" spans="1:11" s="14" customFormat="1" ht="12.75" customHeight="1" x14ac:dyDescent="0.2">
      <c r="A18" s="28" t="s">
        <v>48</v>
      </c>
      <c r="B18" s="29">
        <v>9</v>
      </c>
      <c r="C18" s="29">
        <v>9</v>
      </c>
      <c r="D18" s="29">
        <v>2</v>
      </c>
      <c r="E18" s="29">
        <v>0</v>
      </c>
      <c r="F18" s="29">
        <v>0</v>
      </c>
      <c r="G18" s="43">
        <f t="shared" si="0"/>
        <v>2</v>
      </c>
      <c r="H18" s="44">
        <f t="shared" si="1"/>
        <v>28.571428571428569</v>
      </c>
      <c r="I18" s="44">
        <f t="shared" si="2"/>
        <v>0</v>
      </c>
      <c r="J18" s="44">
        <f t="shared" si="3"/>
        <v>28.571428571428569</v>
      </c>
      <c r="K18" s="22"/>
    </row>
    <row r="19" spans="1:11" s="14" customFormat="1" ht="12.75" customHeight="1" x14ac:dyDescent="0.2">
      <c r="A19" s="28" t="s">
        <v>49</v>
      </c>
      <c r="B19" s="29">
        <v>9</v>
      </c>
      <c r="C19" s="29">
        <v>9</v>
      </c>
      <c r="D19" s="29">
        <v>1</v>
      </c>
      <c r="E19" s="29">
        <v>0</v>
      </c>
      <c r="F19" s="29">
        <v>0</v>
      </c>
      <c r="G19" s="43">
        <f t="shared" si="0"/>
        <v>1</v>
      </c>
      <c r="H19" s="44">
        <f t="shared" si="1"/>
        <v>12.5</v>
      </c>
      <c r="I19" s="44">
        <f t="shared" si="2"/>
        <v>0</v>
      </c>
      <c r="J19" s="44">
        <f t="shared" si="3"/>
        <v>12.5</v>
      </c>
      <c r="K19" s="22"/>
    </row>
    <row r="20" spans="1:11" s="14" customFormat="1" ht="12.75" customHeight="1" x14ac:dyDescent="0.2">
      <c r="A20" s="28" t="s">
        <v>50</v>
      </c>
      <c r="B20" s="29">
        <v>14</v>
      </c>
      <c r="C20" s="29">
        <v>14</v>
      </c>
      <c r="D20" s="29">
        <v>2</v>
      </c>
      <c r="E20" s="29">
        <v>1</v>
      </c>
      <c r="F20" s="29">
        <v>1</v>
      </c>
      <c r="G20" s="43">
        <f t="shared" si="0"/>
        <v>1</v>
      </c>
      <c r="H20" s="44">
        <f t="shared" si="1"/>
        <v>15.384615384615385</v>
      </c>
      <c r="I20" s="44">
        <f t="shared" si="2"/>
        <v>7.6923076923076925</v>
      </c>
      <c r="J20" s="44">
        <f t="shared" si="3"/>
        <v>7.6923076923076925</v>
      </c>
      <c r="K20" s="22"/>
    </row>
    <row r="21" spans="1:11" s="14" customFormat="1" ht="12.75" customHeight="1" x14ac:dyDescent="0.2">
      <c r="A21" s="28" t="s">
        <v>51</v>
      </c>
      <c r="B21" s="29">
        <v>5</v>
      </c>
      <c r="C21" s="29">
        <v>5</v>
      </c>
      <c r="D21" s="29">
        <v>0</v>
      </c>
      <c r="E21" s="29">
        <v>0</v>
      </c>
      <c r="F21" s="29">
        <v>0</v>
      </c>
      <c r="G21" s="43">
        <f t="shared" si="0"/>
        <v>0</v>
      </c>
      <c r="H21" s="44">
        <f t="shared" si="1"/>
        <v>0</v>
      </c>
      <c r="I21" s="44">
        <f t="shared" si="2"/>
        <v>0</v>
      </c>
      <c r="J21" s="44">
        <f t="shared" si="3"/>
        <v>0</v>
      </c>
      <c r="K21" s="22"/>
    </row>
    <row r="22" spans="1:11" s="14" customFormat="1" ht="12.75" customHeight="1" x14ac:dyDescent="0.2">
      <c r="A22" s="28" t="s">
        <v>52</v>
      </c>
      <c r="B22" s="29">
        <v>3</v>
      </c>
      <c r="C22" s="29">
        <v>3</v>
      </c>
      <c r="D22" s="29">
        <v>1</v>
      </c>
      <c r="E22" s="29">
        <v>0</v>
      </c>
      <c r="F22" s="29">
        <v>0</v>
      </c>
      <c r="G22" s="43">
        <f t="shared" si="0"/>
        <v>1</v>
      </c>
      <c r="H22" s="44">
        <f t="shared" si="1"/>
        <v>50</v>
      </c>
      <c r="I22" s="44">
        <f t="shared" si="2"/>
        <v>0</v>
      </c>
      <c r="J22" s="44">
        <f t="shared" si="3"/>
        <v>50</v>
      </c>
      <c r="K22" s="22"/>
    </row>
    <row r="23" spans="1:11" s="14" customFormat="1" ht="12.75" customHeight="1" x14ac:dyDescent="0.2">
      <c r="A23" s="28" t="s">
        <v>53</v>
      </c>
      <c r="B23" s="29">
        <v>2</v>
      </c>
      <c r="C23" s="29">
        <v>2</v>
      </c>
      <c r="D23" s="29">
        <v>0</v>
      </c>
      <c r="E23" s="29">
        <v>0</v>
      </c>
      <c r="F23" s="29">
        <v>0</v>
      </c>
      <c r="G23" s="43">
        <f t="shared" si="0"/>
        <v>0</v>
      </c>
      <c r="H23" s="44">
        <f t="shared" si="1"/>
        <v>0</v>
      </c>
      <c r="I23" s="44">
        <f t="shared" si="2"/>
        <v>0</v>
      </c>
      <c r="J23" s="44">
        <f t="shared" si="3"/>
        <v>0</v>
      </c>
      <c r="K23" s="22"/>
    </row>
    <row r="24" spans="1:11" s="14" customFormat="1" ht="12.75" customHeight="1" x14ac:dyDescent="0.2">
      <c r="A24" s="28" t="s">
        <v>55</v>
      </c>
      <c r="B24" s="29">
        <v>4</v>
      </c>
      <c r="C24" s="29">
        <v>4</v>
      </c>
      <c r="D24" s="29">
        <v>0</v>
      </c>
      <c r="E24" s="29">
        <v>0</v>
      </c>
      <c r="F24" s="29">
        <v>0</v>
      </c>
      <c r="G24" s="43">
        <f t="shared" si="0"/>
        <v>0</v>
      </c>
      <c r="H24" s="44">
        <f t="shared" si="1"/>
        <v>0</v>
      </c>
      <c r="I24" s="44">
        <f t="shared" si="2"/>
        <v>0</v>
      </c>
      <c r="J24" s="44">
        <f t="shared" si="3"/>
        <v>0</v>
      </c>
      <c r="K24" s="22"/>
    </row>
    <row r="25" spans="1:11" s="14" customFormat="1" ht="12.75" customHeight="1" x14ac:dyDescent="0.2">
      <c r="A25" s="28" t="s">
        <v>56</v>
      </c>
      <c r="B25" s="29">
        <v>6</v>
      </c>
      <c r="C25" s="29">
        <v>6</v>
      </c>
      <c r="D25" s="29">
        <v>0</v>
      </c>
      <c r="E25" s="29">
        <v>0</v>
      </c>
      <c r="F25" s="29">
        <v>0</v>
      </c>
      <c r="G25" s="43">
        <f t="shared" si="0"/>
        <v>0</v>
      </c>
      <c r="H25" s="44">
        <f t="shared" si="1"/>
        <v>0</v>
      </c>
      <c r="I25" s="44">
        <f t="shared" si="2"/>
        <v>0</v>
      </c>
      <c r="J25" s="44">
        <f t="shared" si="3"/>
        <v>0</v>
      </c>
      <c r="K25" s="22"/>
    </row>
    <row r="26" spans="1:11" s="14" customFormat="1" ht="12.75" customHeight="1" x14ac:dyDescent="0.2">
      <c r="A26" s="28" t="s">
        <v>57</v>
      </c>
      <c r="B26" s="29">
        <v>18</v>
      </c>
      <c r="C26" s="29">
        <v>18</v>
      </c>
      <c r="D26" s="29">
        <v>0</v>
      </c>
      <c r="E26" s="29">
        <v>1</v>
      </c>
      <c r="F26" s="29">
        <v>1</v>
      </c>
      <c r="G26" s="43">
        <f t="shared" si="0"/>
        <v>-1</v>
      </c>
      <c r="H26" s="44">
        <f t="shared" si="1"/>
        <v>0</v>
      </c>
      <c r="I26" s="44">
        <f t="shared" si="2"/>
        <v>5.2631578947368416</v>
      </c>
      <c r="J26" s="44">
        <f t="shared" si="3"/>
        <v>-5.2631578947368416</v>
      </c>
      <c r="K26" s="22"/>
    </row>
    <row r="27" spans="1:11" s="14" customFormat="1" ht="12.75" customHeight="1" x14ac:dyDescent="0.2">
      <c r="A27" s="28" t="s">
        <v>58</v>
      </c>
      <c r="B27" s="29">
        <v>9</v>
      </c>
      <c r="C27" s="29">
        <v>9</v>
      </c>
      <c r="D27" s="29">
        <v>0</v>
      </c>
      <c r="E27" s="29">
        <v>0</v>
      </c>
      <c r="F27" s="29">
        <v>0</v>
      </c>
      <c r="G27" s="43">
        <f t="shared" si="0"/>
        <v>0</v>
      </c>
      <c r="H27" s="44">
        <f t="shared" si="1"/>
        <v>0</v>
      </c>
      <c r="I27" s="44">
        <f t="shared" si="2"/>
        <v>0</v>
      </c>
      <c r="J27" s="44">
        <f t="shared" si="3"/>
        <v>0</v>
      </c>
      <c r="K27" s="22"/>
    </row>
    <row r="28" spans="1:11" s="14" customFormat="1" ht="12.75" customHeight="1" x14ac:dyDescent="0.2">
      <c r="A28" s="28" t="s">
        <v>59</v>
      </c>
      <c r="B28" s="29">
        <v>2</v>
      </c>
      <c r="C28" s="29">
        <v>2</v>
      </c>
      <c r="D28" s="29">
        <v>1</v>
      </c>
      <c r="E28" s="29">
        <v>2</v>
      </c>
      <c r="F28" s="29">
        <v>2</v>
      </c>
      <c r="G28" s="43">
        <f t="shared" si="0"/>
        <v>-1</v>
      </c>
      <c r="H28" s="44">
        <f t="shared" si="1"/>
        <v>33.333333333333329</v>
      </c>
      <c r="I28" s="44">
        <f t="shared" si="2"/>
        <v>66.666666666666657</v>
      </c>
      <c r="J28" s="44">
        <f t="shared" si="3"/>
        <v>-33.333333333333329</v>
      </c>
      <c r="K28" s="22"/>
    </row>
    <row r="29" spans="1:11" s="14" customFormat="1" ht="12.75" customHeight="1" x14ac:dyDescent="0.2">
      <c r="A29" s="28" t="s">
        <v>60</v>
      </c>
      <c r="B29" s="29">
        <v>6</v>
      </c>
      <c r="C29" s="29">
        <v>6</v>
      </c>
      <c r="D29" s="29">
        <v>0</v>
      </c>
      <c r="E29" s="29">
        <v>0</v>
      </c>
      <c r="F29" s="29">
        <v>0</v>
      </c>
      <c r="G29" s="43">
        <f t="shared" si="0"/>
        <v>0</v>
      </c>
      <c r="H29" s="44">
        <f t="shared" si="1"/>
        <v>0</v>
      </c>
      <c r="I29" s="44">
        <f t="shared" si="2"/>
        <v>0</v>
      </c>
      <c r="J29" s="44">
        <f t="shared" si="3"/>
        <v>0</v>
      </c>
      <c r="K29" s="22"/>
    </row>
    <row r="30" spans="1:11" s="14" customFormat="1" ht="12.75" customHeight="1" x14ac:dyDescent="0.2">
      <c r="A30" s="28" t="s">
        <v>61</v>
      </c>
      <c r="B30" s="29">
        <v>4</v>
      </c>
      <c r="C30" s="29">
        <v>3</v>
      </c>
      <c r="D30" s="29">
        <v>0</v>
      </c>
      <c r="E30" s="29">
        <v>0</v>
      </c>
      <c r="F30" s="29">
        <v>0</v>
      </c>
      <c r="G30" s="43">
        <f t="shared" si="0"/>
        <v>0</v>
      </c>
      <c r="H30" s="44">
        <f t="shared" si="1"/>
        <v>0</v>
      </c>
      <c r="I30" s="44">
        <f t="shared" si="2"/>
        <v>0</v>
      </c>
      <c r="J30" s="44">
        <f t="shared" si="3"/>
        <v>0</v>
      </c>
      <c r="K30" s="22"/>
    </row>
    <row r="31" spans="1:11" s="14" customFormat="1" ht="12.75" customHeight="1" x14ac:dyDescent="0.2">
      <c r="A31" s="28" t="s">
        <v>62</v>
      </c>
      <c r="B31" s="29">
        <v>1</v>
      </c>
      <c r="C31" s="29">
        <v>1</v>
      </c>
      <c r="D31" s="29">
        <v>0</v>
      </c>
      <c r="E31" s="29">
        <v>0</v>
      </c>
      <c r="F31" s="29">
        <v>0</v>
      </c>
      <c r="G31" s="43">
        <f t="shared" si="0"/>
        <v>0</v>
      </c>
      <c r="H31" s="44">
        <f t="shared" si="1"/>
        <v>0</v>
      </c>
      <c r="I31" s="44">
        <f t="shared" si="2"/>
        <v>0</v>
      </c>
      <c r="J31" s="44">
        <f t="shared" si="3"/>
        <v>0</v>
      </c>
      <c r="K31" s="22"/>
    </row>
    <row r="32" spans="1:11" s="14" customFormat="1" ht="12.75" customHeight="1" x14ac:dyDescent="0.2">
      <c r="A32" s="28" t="s">
        <v>63</v>
      </c>
      <c r="B32" s="29">
        <v>9</v>
      </c>
      <c r="C32" s="29">
        <v>8</v>
      </c>
      <c r="D32" s="29">
        <v>2</v>
      </c>
      <c r="E32" s="29">
        <v>0</v>
      </c>
      <c r="F32" s="29">
        <v>0</v>
      </c>
      <c r="G32" s="43">
        <f t="shared" si="0"/>
        <v>2</v>
      </c>
      <c r="H32" s="44">
        <f t="shared" si="1"/>
        <v>28.571428571428569</v>
      </c>
      <c r="I32" s="44">
        <f t="shared" si="2"/>
        <v>0</v>
      </c>
      <c r="J32" s="44">
        <f t="shared" si="3"/>
        <v>28.571428571428569</v>
      </c>
      <c r="K32" s="22"/>
    </row>
    <row r="33" spans="1:11" s="14" customFormat="1" ht="12.75" customHeight="1" x14ac:dyDescent="0.2">
      <c r="A33" s="28" t="s">
        <v>64</v>
      </c>
      <c r="B33" s="29">
        <v>15</v>
      </c>
      <c r="C33" s="29">
        <v>15</v>
      </c>
      <c r="D33" s="29">
        <v>2</v>
      </c>
      <c r="E33" s="29">
        <v>0</v>
      </c>
      <c r="F33" s="29">
        <v>0</v>
      </c>
      <c r="G33" s="43">
        <f t="shared" si="0"/>
        <v>2</v>
      </c>
      <c r="H33" s="44">
        <f t="shared" si="1"/>
        <v>15.384615384615385</v>
      </c>
      <c r="I33" s="44">
        <f t="shared" si="2"/>
        <v>0</v>
      </c>
      <c r="J33" s="44">
        <f t="shared" si="3"/>
        <v>15.384615384615385</v>
      </c>
      <c r="K33" s="22"/>
    </row>
    <row r="34" spans="1:11" s="14" customFormat="1" ht="12.75" customHeight="1" x14ac:dyDescent="0.2">
      <c r="A34" s="28" t="s">
        <v>65</v>
      </c>
      <c r="B34" s="29">
        <v>10</v>
      </c>
      <c r="C34" s="29">
        <v>10</v>
      </c>
      <c r="D34" s="29">
        <v>2</v>
      </c>
      <c r="E34" s="29">
        <v>0</v>
      </c>
      <c r="F34" s="29">
        <v>0</v>
      </c>
      <c r="G34" s="43">
        <f t="shared" si="0"/>
        <v>2</v>
      </c>
      <c r="H34" s="44">
        <f t="shared" si="1"/>
        <v>25</v>
      </c>
      <c r="I34" s="44">
        <f t="shared" si="2"/>
        <v>0</v>
      </c>
      <c r="J34" s="44">
        <f t="shared" si="3"/>
        <v>25</v>
      </c>
      <c r="K34" s="22"/>
    </row>
    <row r="35" spans="1:11" s="14" customFormat="1" ht="12.75" customHeight="1" x14ac:dyDescent="0.2">
      <c r="A35" s="28" t="s">
        <v>66</v>
      </c>
      <c r="B35" s="29">
        <v>13</v>
      </c>
      <c r="C35" s="29">
        <v>13</v>
      </c>
      <c r="D35" s="29">
        <v>0</v>
      </c>
      <c r="E35" s="29">
        <v>0</v>
      </c>
      <c r="F35" s="29">
        <v>0</v>
      </c>
      <c r="G35" s="43">
        <f t="shared" si="0"/>
        <v>0</v>
      </c>
      <c r="H35" s="44">
        <f t="shared" si="1"/>
        <v>0</v>
      </c>
      <c r="I35" s="44">
        <f t="shared" si="2"/>
        <v>0</v>
      </c>
      <c r="J35" s="44">
        <f t="shared" si="3"/>
        <v>0</v>
      </c>
      <c r="K35" s="22"/>
    </row>
    <row r="36" spans="1:11" s="14" customFormat="1" ht="12.75" customHeight="1" x14ac:dyDescent="0.2">
      <c r="A36" s="28" t="s">
        <v>67</v>
      </c>
      <c r="B36" s="29">
        <v>1</v>
      </c>
      <c r="C36" s="29">
        <v>1</v>
      </c>
      <c r="D36" s="29">
        <v>0</v>
      </c>
      <c r="E36" s="29">
        <v>0</v>
      </c>
      <c r="F36" s="29">
        <v>0</v>
      </c>
      <c r="G36" s="43">
        <f t="shared" si="0"/>
        <v>0</v>
      </c>
      <c r="H36" s="44">
        <f t="shared" si="1"/>
        <v>0</v>
      </c>
      <c r="I36" s="32" t="s">
        <v>13</v>
      </c>
      <c r="J36" s="32" t="s">
        <v>13</v>
      </c>
      <c r="K36" s="22"/>
    </row>
    <row r="37" spans="1:11" s="14" customFormat="1" ht="12.75" customHeight="1" x14ac:dyDescent="0.2">
      <c r="A37" s="28" t="s">
        <v>68</v>
      </c>
      <c r="B37" s="29">
        <v>4</v>
      </c>
      <c r="C37" s="29">
        <v>4</v>
      </c>
      <c r="D37" s="29">
        <v>0</v>
      </c>
      <c r="E37" s="29">
        <v>0</v>
      </c>
      <c r="F37" s="29">
        <v>0</v>
      </c>
      <c r="G37" s="43">
        <f t="shared" si="0"/>
        <v>0</v>
      </c>
      <c r="H37" s="44">
        <f t="shared" si="1"/>
        <v>0</v>
      </c>
      <c r="I37" s="44">
        <f t="shared" si="2"/>
        <v>0</v>
      </c>
      <c r="J37" s="44">
        <f t="shared" si="3"/>
        <v>0</v>
      </c>
      <c r="K37" s="22"/>
    </row>
    <row r="38" spans="1:11" s="14" customFormat="1" ht="12.75" customHeight="1" x14ac:dyDescent="0.2">
      <c r="A38" s="28" t="s">
        <v>69</v>
      </c>
      <c r="B38" s="29">
        <v>7</v>
      </c>
      <c r="C38" s="29">
        <v>7</v>
      </c>
      <c r="D38" s="29">
        <v>2</v>
      </c>
      <c r="E38" s="29">
        <v>0</v>
      </c>
      <c r="F38" s="29">
        <v>0</v>
      </c>
      <c r="G38" s="43">
        <f t="shared" si="0"/>
        <v>2</v>
      </c>
      <c r="H38" s="44">
        <f t="shared" si="1"/>
        <v>40</v>
      </c>
      <c r="I38" s="44">
        <f t="shared" si="2"/>
        <v>0</v>
      </c>
      <c r="J38" s="44">
        <f t="shared" si="3"/>
        <v>40</v>
      </c>
      <c r="K38" s="22"/>
    </row>
    <row r="39" spans="1:11" s="14" customFormat="1" ht="12.75" customHeight="1" x14ac:dyDescent="0.2">
      <c r="A39" s="28" t="s">
        <v>70</v>
      </c>
      <c r="B39" s="29">
        <v>42</v>
      </c>
      <c r="C39" s="29">
        <v>42</v>
      </c>
      <c r="D39" s="29">
        <v>4</v>
      </c>
      <c r="E39" s="29">
        <v>0</v>
      </c>
      <c r="F39" s="29">
        <v>0</v>
      </c>
      <c r="G39" s="43">
        <f t="shared" si="0"/>
        <v>4</v>
      </c>
      <c r="H39" s="44">
        <f t="shared" si="1"/>
        <v>10.526315789473683</v>
      </c>
      <c r="I39" s="44">
        <f t="shared" si="2"/>
        <v>0</v>
      </c>
      <c r="J39" s="44">
        <f t="shared" si="3"/>
        <v>10.526315789473683</v>
      </c>
      <c r="K39" s="22"/>
    </row>
    <row r="40" spans="1:11" s="14" customFormat="1" ht="12.75" customHeight="1" x14ac:dyDescent="0.2">
      <c r="A40" s="28" t="s">
        <v>71</v>
      </c>
      <c r="B40" s="29">
        <v>5</v>
      </c>
      <c r="C40" s="29">
        <v>5</v>
      </c>
      <c r="D40" s="29">
        <v>0</v>
      </c>
      <c r="E40" s="29">
        <v>0</v>
      </c>
      <c r="F40" s="29">
        <v>0</v>
      </c>
      <c r="G40" s="43">
        <f t="shared" si="0"/>
        <v>0</v>
      </c>
      <c r="H40" s="44">
        <f t="shared" si="1"/>
        <v>0</v>
      </c>
      <c r="I40" s="44">
        <f t="shared" si="2"/>
        <v>0</v>
      </c>
      <c r="J40" s="44">
        <f t="shared" si="3"/>
        <v>0</v>
      </c>
      <c r="K40" s="22"/>
    </row>
    <row r="41" spans="1:11" s="14" customFormat="1" ht="12.75" customHeight="1" x14ac:dyDescent="0.2">
      <c r="A41" s="28" t="s">
        <v>72</v>
      </c>
      <c r="B41" s="29">
        <v>52</v>
      </c>
      <c r="C41" s="29">
        <v>51</v>
      </c>
      <c r="D41" s="29">
        <v>8</v>
      </c>
      <c r="E41" s="29">
        <v>0</v>
      </c>
      <c r="F41" s="29">
        <v>0</v>
      </c>
      <c r="G41" s="43">
        <f t="shared" si="0"/>
        <v>8</v>
      </c>
      <c r="H41" s="44">
        <f t="shared" si="1"/>
        <v>18.181818181818183</v>
      </c>
      <c r="I41" s="44">
        <f t="shared" si="2"/>
        <v>0</v>
      </c>
      <c r="J41" s="44">
        <f t="shared" si="3"/>
        <v>18.181818181818183</v>
      </c>
      <c r="K41" s="22"/>
    </row>
    <row r="42" spans="1:11" s="14" customFormat="1" ht="12.75" customHeight="1" x14ac:dyDescent="0.2">
      <c r="A42" s="28" t="s">
        <v>73</v>
      </c>
      <c r="B42" s="29">
        <v>6</v>
      </c>
      <c r="C42" s="29">
        <v>6</v>
      </c>
      <c r="D42" s="29">
        <v>3</v>
      </c>
      <c r="E42" s="29">
        <v>0</v>
      </c>
      <c r="F42" s="29">
        <v>0</v>
      </c>
      <c r="G42" s="43">
        <f t="shared" si="0"/>
        <v>3</v>
      </c>
      <c r="H42" s="44">
        <f t="shared" si="1"/>
        <v>100</v>
      </c>
      <c r="I42" s="44">
        <f t="shared" si="2"/>
        <v>0</v>
      </c>
      <c r="J42" s="44">
        <f t="shared" si="3"/>
        <v>100</v>
      </c>
      <c r="K42" s="22"/>
    </row>
    <row r="43" spans="1:11" s="14" customFormat="1" ht="12.75" customHeight="1" x14ac:dyDescent="0.2">
      <c r="A43" s="28" t="s">
        <v>74</v>
      </c>
      <c r="B43" s="29">
        <v>4</v>
      </c>
      <c r="C43" s="29">
        <v>4</v>
      </c>
      <c r="D43" s="29">
        <v>0</v>
      </c>
      <c r="E43" s="29">
        <v>0</v>
      </c>
      <c r="F43" s="29">
        <v>0</v>
      </c>
      <c r="G43" s="43">
        <f t="shared" si="0"/>
        <v>0</v>
      </c>
      <c r="H43" s="44">
        <f t="shared" si="1"/>
        <v>0</v>
      </c>
      <c r="I43" s="44">
        <f t="shared" si="2"/>
        <v>0</v>
      </c>
      <c r="J43" s="44">
        <f t="shared" si="3"/>
        <v>0</v>
      </c>
      <c r="K43" s="22"/>
    </row>
    <row r="44" spans="1:11" s="14" customFormat="1" ht="12.75" customHeight="1" x14ac:dyDescent="0.2">
      <c r="A44" s="28" t="s">
        <v>75</v>
      </c>
      <c r="B44" s="29">
        <v>18</v>
      </c>
      <c r="C44" s="29">
        <v>18</v>
      </c>
      <c r="D44" s="29">
        <v>2</v>
      </c>
      <c r="E44" s="29">
        <v>0</v>
      </c>
      <c r="F44" s="29">
        <v>0</v>
      </c>
      <c r="G44" s="43">
        <f t="shared" si="0"/>
        <v>2</v>
      </c>
      <c r="H44" s="44">
        <f t="shared" si="1"/>
        <v>12.5</v>
      </c>
      <c r="I44" s="44">
        <f t="shared" si="2"/>
        <v>0</v>
      </c>
      <c r="J44" s="44">
        <f t="shared" si="3"/>
        <v>12.5</v>
      </c>
      <c r="K44" s="22"/>
    </row>
    <row r="45" spans="1:11" s="14" customFormat="1" ht="12.75" customHeight="1" x14ac:dyDescent="0.2">
      <c r="A45" s="28" t="s">
        <v>76</v>
      </c>
      <c r="B45" s="29">
        <v>3</v>
      </c>
      <c r="C45" s="29">
        <v>3</v>
      </c>
      <c r="D45" s="29">
        <v>0</v>
      </c>
      <c r="E45" s="29">
        <v>0</v>
      </c>
      <c r="F45" s="29">
        <v>0</v>
      </c>
      <c r="G45" s="43">
        <f t="shared" si="0"/>
        <v>0</v>
      </c>
      <c r="H45" s="44">
        <f t="shared" si="1"/>
        <v>0</v>
      </c>
      <c r="I45" s="44">
        <f t="shared" si="2"/>
        <v>0</v>
      </c>
      <c r="J45" s="44">
        <f t="shared" si="3"/>
        <v>0</v>
      </c>
      <c r="K45" s="22"/>
    </row>
    <row r="46" spans="1:11" s="14" customFormat="1" ht="12.75" customHeight="1" x14ac:dyDescent="0.2">
      <c r="A46" s="28" t="s">
        <v>77</v>
      </c>
      <c r="B46" s="29">
        <v>11</v>
      </c>
      <c r="C46" s="29">
        <v>11</v>
      </c>
      <c r="D46" s="29">
        <v>2</v>
      </c>
      <c r="E46" s="29">
        <v>0</v>
      </c>
      <c r="F46" s="29">
        <v>0</v>
      </c>
      <c r="G46" s="43">
        <f t="shared" si="0"/>
        <v>2</v>
      </c>
      <c r="H46" s="44">
        <f t="shared" si="1"/>
        <v>22.222222222222221</v>
      </c>
      <c r="I46" s="44">
        <f t="shared" si="2"/>
        <v>0</v>
      </c>
      <c r="J46" s="44">
        <f t="shared" si="3"/>
        <v>22.222222222222221</v>
      </c>
      <c r="K46" s="22"/>
    </row>
    <row r="47" spans="1:11" s="14" customFormat="1" ht="12.75" customHeight="1" x14ac:dyDescent="0.2">
      <c r="A47" s="28" t="s">
        <v>78</v>
      </c>
      <c r="B47" s="29">
        <v>18</v>
      </c>
      <c r="C47" s="29">
        <v>17</v>
      </c>
      <c r="D47" s="29">
        <v>0</v>
      </c>
      <c r="E47" s="29">
        <v>0</v>
      </c>
      <c r="F47" s="29">
        <v>0</v>
      </c>
      <c r="G47" s="43">
        <f t="shared" si="0"/>
        <v>0</v>
      </c>
      <c r="H47" s="44">
        <f t="shared" si="1"/>
        <v>0</v>
      </c>
      <c r="I47" s="44">
        <f t="shared" si="2"/>
        <v>0</v>
      </c>
      <c r="J47" s="44">
        <f t="shared" si="3"/>
        <v>0</v>
      </c>
      <c r="K47" s="22"/>
    </row>
    <row r="48" spans="1:11" s="14" customFormat="1" ht="12.75" customHeight="1" x14ac:dyDescent="0.2">
      <c r="A48" s="28" t="s">
        <v>79</v>
      </c>
      <c r="B48" s="29">
        <v>10</v>
      </c>
      <c r="C48" s="29">
        <v>10</v>
      </c>
      <c r="D48" s="29">
        <v>0</v>
      </c>
      <c r="E48" s="29">
        <v>0</v>
      </c>
      <c r="F48" s="29">
        <v>0</v>
      </c>
      <c r="G48" s="43">
        <f t="shared" si="0"/>
        <v>0</v>
      </c>
      <c r="H48" s="44">
        <f t="shared" si="1"/>
        <v>0</v>
      </c>
      <c r="I48" s="44">
        <f t="shared" si="2"/>
        <v>0</v>
      </c>
      <c r="J48" s="44">
        <f t="shared" si="3"/>
        <v>0</v>
      </c>
      <c r="K48" s="22"/>
    </row>
    <row r="49" spans="1:11" s="14" customFormat="1" ht="12.75" customHeight="1" x14ac:dyDescent="0.2">
      <c r="A49" s="28" t="s">
        <v>81</v>
      </c>
      <c r="B49" s="29">
        <v>2</v>
      </c>
      <c r="C49" s="29">
        <v>2</v>
      </c>
      <c r="D49" s="29">
        <v>0</v>
      </c>
      <c r="E49" s="29">
        <v>0</v>
      </c>
      <c r="F49" s="29">
        <v>0</v>
      </c>
      <c r="G49" s="43">
        <f t="shared" si="0"/>
        <v>0</v>
      </c>
      <c r="H49" s="44">
        <f t="shared" si="1"/>
        <v>0</v>
      </c>
      <c r="I49" s="44">
        <f t="shared" si="2"/>
        <v>0</v>
      </c>
      <c r="J49" s="44">
        <f t="shared" si="3"/>
        <v>0</v>
      </c>
      <c r="K49" s="22"/>
    </row>
    <row r="50" spans="1:11" s="14" customFormat="1" ht="12.75" customHeight="1" x14ac:dyDescent="0.2">
      <c r="A50" s="28" t="s">
        <v>82</v>
      </c>
      <c r="B50" s="29">
        <v>5</v>
      </c>
      <c r="C50" s="29">
        <v>5</v>
      </c>
      <c r="D50" s="29">
        <v>0</v>
      </c>
      <c r="E50" s="29">
        <v>0</v>
      </c>
      <c r="F50" s="29">
        <v>0</v>
      </c>
      <c r="G50" s="43">
        <f t="shared" si="0"/>
        <v>0</v>
      </c>
      <c r="H50" s="44">
        <f t="shared" si="1"/>
        <v>0</v>
      </c>
      <c r="I50" s="44">
        <f t="shared" si="2"/>
        <v>0</v>
      </c>
      <c r="J50" s="44">
        <f t="shared" si="3"/>
        <v>0</v>
      </c>
      <c r="K50" s="22"/>
    </row>
    <row r="51" spans="1:11" s="14" customFormat="1" ht="12.75" customHeight="1" x14ac:dyDescent="0.2">
      <c r="A51" s="28" t="s">
        <v>83</v>
      </c>
      <c r="B51" s="29">
        <v>2</v>
      </c>
      <c r="C51" s="29">
        <v>2</v>
      </c>
      <c r="D51" s="29">
        <v>0</v>
      </c>
      <c r="E51" s="29">
        <v>0</v>
      </c>
      <c r="F51" s="29">
        <v>0</v>
      </c>
      <c r="G51" s="43">
        <f t="shared" si="0"/>
        <v>0</v>
      </c>
      <c r="H51" s="44">
        <f t="shared" si="1"/>
        <v>0</v>
      </c>
      <c r="I51" s="44">
        <f t="shared" si="2"/>
        <v>0</v>
      </c>
      <c r="J51" s="44">
        <f t="shared" si="3"/>
        <v>0</v>
      </c>
      <c r="K51" s="22"/>
    </row>
    <row r="52" spans="1:11" s="14" customFormat="1" ht="12.75" customHeight="1" x14ac:dyDescent="0.2">
      <c r="A52" s="28" t="s">
        <v>84</v>
      </c>
      <c r="B52" s="29">
        <v>5</v>
      </c>
      <c r="C52" s="29">
        <v>5</v>
      </c>
      <c r="D52" s="29">
        <v>1</v>
      </c>
      <c r="E52" s="29">
        <v>0</v>
      </c>
      <c r="F52" s="29">
        <v>0</v>
      </c>
      <c r="G52" s="43">
        <f t="shared" si="0"/>
        <v>1</v>
      </c>
      <c r="H52" s="44">
        <f t="shared" si="1"/>
        <v>25</v>
      </c>
      <c r="I52" s="44">
        <f t="shared" si="2"/>
        <v>0</v>
      </c>
      <c r="J52" s="44">
        <f t="shared" si="3"/>
        <v>25</v>
      </c>
      <c r="K52" s="22"/>
    </row>
    <row r="53" spans="1:11" s="14" customFormat="1" ht="12.75" customHeight="1" x14ac:dyDescent="0.2">
      <c r="A53" s="28" t="s">
        <v>85</v>
      </c>
      <c r="B53" s="29">
        <v>5</v>
      </c>
      <c r="C53" s="29">
        <v>5</v>
      </c>
      <c r="D53" s="29">
        <v>1</v>
      </c>
      <c r="E53" s="29">
        <v>0</v>
      </c>
      <c r="F53" s="29">
        <v>0</v>
      </c>
      <c r="G53" s="43">
        <f t="shared" si="0"/>
        <v>1</v>
      </c>
      <c r="H53" s="44">
        <f t="shared" si="1"/>
        <v>25</v>
      </c>
      <c r="I53" s="44">
        <f t="shared" si="2"/>
        <v>0</v>
      </c>
      <c r="J53" s="44">
        <f t="shared" si="3"/>
        <v>25</v>
      </c>
      <c r="K53" s="22"/>
    </row>
    <row r="54" spans="1:11" s="14" customFormat="1" ht="12.75" customHeight="1" x14ac:dyDescent="0.2">
      <c r="A54" s="28" t="s">
        <v>86</v>
      </c>
      <c r="B54" s="29">
        <v>1</v>
      </c>
      <c r="C54" s="29">
        <v>1</v>
      </c>
      <c r="D54" s="29">
        <v>0</v>
      </c>
      <c r="E54" s="29">
        <v>0</v>
      </c>
      <c r="F54" s="29">
        <v>0</v>
      </c>
      <c r="G54" s="43">
        <f t="shared" si="0"/>
        <v>0</v>
      </c>
      <c r="H54" s="44">
        <f t="shared" si="1"/>
        <v>0</v>
      </c>
      <c r="I54" s="44">
        <f t="shared" si="2"/>
        <v>0</v>
      </c>
      <c r="J54" s="44">
        <f t="shared" si="3"/>
        <v>0</v>
      </c>
      <c r="K54" s="22"/>
    </row>
    <row r="55" spans="1:11" s="14" customFormat="1" ht="12.75" customHeight="1" x14ac:dyDescent="0.2">
      <c r="A55" s="28" t="s">
        <v>87</v>
      </c>
      <c r="B55" s="29">
        <v>45</v>
      </c>
      <c r="C55" s="29">
        <v>45</v>
      </c>
      <c r="D55" s="29">
        <v>2</v>
      </c>
      <c r="E55" s="29">
        <v>3</v>
      </c>
      <c r="F55" s="29">
        <v>3</v>
      </c>
      <c r="G55" s="43">
        <f t="shared" si="0"/>
        <v>-1</v>
      </c>
      <c r="H55" s="44">
        <f t="shared" si="1"/>
        <v>4.3478260869565215</v>
      </c>
      <c r="I55" s="44">
        <f t="shared" si="2"/>
        <v>6.5217391304347823</v>
      </c>
      <c r="J55" s="44">
        <f t="shared" si="3"/>
        <v>-2.1739130434782608</v>
      </c>
      <c r="K55" s="22"/>
    </row>
    <row r="56" spans="1:11" s="14" customFormat="1" ht="12.75" customHeight="1" x14ac:dyDescent="0.2">
      <c r="A56" s="28" t="s">
        <v>88</v>
      </c>
      <c r="B56" s="29">
        <v>1</v>
      </c>
      <c r="C56" s="29">
        <v>1</v>
      </c>
      <c r="D56" s="29">
        <v>0</v>
      </c>
      <c r="E56" s="29">
        <v>0</v>
      </c>
      <c r="F56" s="29">
        <v>0</v>
      </c>
      <c r="G56" s="43">
        <f t="shared" si="0"/>
        <v>0</v>
      </c>
      <c r="H56" s="44">
        <f t="shared" si="1"/>
        <v>0</v>
      </c>
      <c r="I56" s="44">
        <f t="shared" si="2"/>
        <v>0</v>
      </c>
      <c r="J56" s="44">
        <f t="shared" si="3"/>
        <v>0</v>
      </c>
      <c r="K56" s="22"/>
    </row>
    <row r="57" spans="1:11" s="14" customFormat="1" ht="12.75" customHeight="1" x14ac:dyDescent="0.2">
      <c r="A57" s="28" t="s">
        <v>89</v>
      </c>
      <c r="B57" s="29">
        <v>1</v>
      </c>
      <c r="C57" s="29">
        <v>1</v>
      </c>
      <c r="D57" s="29">
        <v>1</v>
      </c>
      <c r="E57" s="29">
        <v>0</v>
      </c>
      <c r="F57" s="29">
        <v>0</v>
      </c>
      <c r="G57" s="43">
        <f t="shared" si="0"/>
        <v>1</v>
      </c>
      <c r="H57" s="31" t="s">
        <v>13</v>
      </c>
      <c r="I57" s="31" t="s">
        <v>13</v>
      </c>
      <c r="J57" s="31" t="s">
        <v>13</v>
      </c>
      <c r="K57" s="22"/>
    </row>
    <row r="58" spans="1:11" s="14" customFormat="1" ht="12.75" customHeight="1" x14ac:dyDescent="0.2">
      <c r="A58" s="28" t="s">
        <v>90</v>
      </c>
      <c r="B58" s="29">
        <v>9</v>
      </c>
      <c r="C58" s="29">
        <v>8</v>
      </c>
      <c r="D58" s="29">
        <v>1</v>
      </c>
      <c r="E58" s="29">
        <v>0</v>
      </c>
      <c r="F58" s="29">
        <v>0</v>
      </c>
      <c r="G58" s="43">
        <f t="shared" si="0"/>
        <v>1</v>
      </c>
      <c r="H58" s="44">
        <f t="shared" si="1"/>
        <v>12.5</v>
      </c>
      <c r="I58" s="44">
        <f t="shared" si="2"/>
        <v>0</v>
      </c>
      <c r="J58" s="44">
        <f t="shared" si="3"/>
        <v>12.5</v>
      </c>
      <c r="K58" s="22"/>
    </row>
    <row r="59" spans="1:11" s="14" customFormat="1" ht="12.75" customHeight="1" x14ac:dyDescent="0.2">
      <c r="A59" s="28" t="s">
        <v>91</v>
      </c>
      <c r="B59" s="29">
        <v>2</v>
      </c>
      <c r="C59" s="29">
        <v>2</v>
      </c>
      <c r="D59" s="29">
        <v>0</v>
      </c>
      <c r="E59" s="29">
        <v>0</v>
      </c>
      <c r="F59" s="29">
        <v>0</v>
      </c>
      <c r="G59" s="43">
        <f t="shared" si="0"/>
        <v>0</v>
      </c>
      <c r="H59" s="44">
        <f t="shared" si="1"/>
        <v>0</v>
      </c>
      <c r="I59" s="44">
        <f t="shared" si="2"/>
        <v>0</v>
      </c>
      <c r="J59" s="44">
        <f t="shared" si="3"/>
        <v>0</v>
      </c>
      <c r="K59" s="22"/>
    </row>
    <row r="60" spans="1:11" s="14" customFormat="1" ht="12.75" customHeight="1" x14ac:dyDescent="0.2">
      <c r="A60" s="28" t="s">
        <v>92</v>
      </c>
      <c r="B60" s="29">
        <v>28</v>
      </c>
      <c r="C60" s="29">
        <v>28</v>
      </c>
      <c r="D60" s="29">
        <v>4</v>
      </c>
      <c r="E60" s="29">
        <v>2</v>
      </c>
      <c r="F60" s="29">
        <v>2</v>
      </c>
      <c r="G60" s="43">
        <f t="shared" si="0"/>
        <v>2</v>
      </c>
      <c r="H60" s="44">
        <f t="shared" si="1"/>
        <v>15.384615384615385</v>
      </c>
      <c r="I60" s="44">
        <f t="shared" si="2"/>
        <v>7.6923076923076925</v>
      </c>
      <c r="J60" s="44">
        <f t="shared" si="3"/>
        <v>7.6923076923076925</v>
      </c>
      <c r="K60" s="22"/>
    </row>
    <row r="61" spans="1:11" s="14" customFormat="1" ht="12.75" customHeight="1" x14ac:dyDescent="0.2">
      <c r="A61" s="28" t="s">
        <v>131</v>
      </c>
      <c r="B61" s="29">
        <v>2</v>
      </c>
      <c r="C61" s="29">
        <v>2</v>
      </c>
      <c r="D61" s="29">
        <v>0</v>
      </c>
      <c r="E61" s="29">
        <v>0</v>
      </c>
      <c r="F61" s="29">
        <v>0</v>
      </c>
      <c r="G61" s="43">
        <f t="shared" si="0"/>
        <v>0</v>
      </c>
      <c r="H61" s="44">
        <f t="shared" si="1"/>
        <v>0</v>
      </c>
      <c r="I61" s="44">
        <f t="shared" si="2"/>
        <v>0</v>
      </c>
      <c r="J61" s="44">
        <f t="shared" si="3"/>
        <v>0</v>
      </c>
      <c r="K61" s="22"/>
    </row>
    <row r="62" spans="1:11" s="14" customFormat="1" ht="12.75" customHeight="1" x14ac:dyDescent="0.2">
      <c r="A62" s="28" t="s">
        <v>93</v>
      </c>
      <c r="B62" s="29">
        <v>3</v>
      </c>
      <c r="C62" s="29">
        <v>3</v>
      </c>
      <c r="D62" s="29">
        <v>0</v>
      </c>
      <c r="E62" s="29">
        <v>0</v>
      </c>
      <c r="F62" s="29">
        <v>0</v>
      </c>
      <c r="G62" s="43">
        <f t="shared" si="0"/>
        <v>0</v>
      </c>
      <c r="H62" s="44">
        <f t="shared" si="1"/>
        <v>0</v>
      </c>
      <c r="I62" s="44">
        <f t="shared" si="2"/>
        <v>0</v>
      </c>
      <c r="J62" s="44">
        <f t="shared" si="3"/>
        <v>0</v>
      </c>
      <c r="K62" s="22"/>
    </row>
    <row r="63" spans="1:11" s="14" customFormat="1" ht="12.75" customHeight="1" x14ac:dyDescent="0.2">
      <c r="A63" s="28" t="s">
        <v>94</v>
      </c>
      <c r="B63" s="29">
        <v>1</v>
      </c>
      <c r="C63" s="29">
        <v>1</v>
      </c>
      <c r="D63" s="29">
        <v>0</v>
      </c>
      <c r="E63" s="29">
        <v>1</v>
      </c>
      <c r="F63" s="29">
        <v>0</v>
      </c>
      <c r="G63" s="43">
        <f t="shared" si="0"/>
        <v>0</v>
      </c>
      <c r="H63" s="44">
        <f t="shared" si="1"/>
        <v>0</v>
      </c>
      <c r="I63" s="44">
        <f t="shared" si="2"/>
        <v>0</v>
      </c>
      <c r="J63" s="44">
        <f t="shared" si="3"/>
        <v>0</v>
      </c>
      <c r="K63" s="22"/>
    </row>
    <row r="64" spans="1:11" s="14" customFormat="1" ht="12.75" customHeight="1" x14ac:dyDescent="0.2">
      <c r="A64" s="28" t="s">
        <v>95</v>
      </c>
      <c r="B64" s="29">
        <v>4</v>
      </c>
      <c r="C64" s="29">
        <v>4</v>
      </c>
      <c r="D64" s="29">
        <v>0</v>
      </c>
      <c r="E64" s="29">
        <v>0</v>
      </c>
      <c r="F64" s="29">
        <v>0</v>
      </c>
      <c r="G64" s="43">
        <f t="shared" si="0"/>
        <v>0</v>
      </c>
      <c r="H64" s="44">
        <f t="shared" si="1"/>
        <v>0</v>
      </c>
      <c r="I64" s="44">
        <f t="shared" si="2"/>
        <v>0</v>
      </c>
      <c r="J64" s="44">
        <f t="shared" si="3"/>
        <v>0</v>
      </c>
      <c r="K64" s="22"/>
    </row>
    <row r="65" spans="1:11" s="14" customFormat="1" ht="12.75" customHeight="1" x14ac:dyDescent="0.2">
      <c r="A65" s="28" t="s">
        <v>97</v>
      </c>
      <c r="B65" s="29">
        <v>11</v>
      </c>
      <c r="C65" s="29">
        <v>11</v>
      </c>
      <c r="D65" s="29">
        <v>0</v>
      </c>
      <c r="E65" s="29">
        <v>0</v>
      </c>
      <c r="F65" s="29">
        <v>0</v>
      </c>
      <c r="G65" s="43">
        <f t="shared" si="0"/>
        <v>0</v>
      </c>
      <c r="H65" s="44">
        <f t="shared" si="1"/>
        <v>0</v>
      </c>
      <c r="I65" s="44">
        <f t="shared" si="2"/>
        <v>0</v>
      </c>
      <c r="J65" s="44">
        <f t="shared" si="3"/>
        <v>0</v>
      </c>
      <c r="K65" s="22"/>
    </row>
    <row r="66" spans="1:11" s="14" customFormat="1" ht="12.75" customHeight="1" x14ac:dyDescent="0.2">
      <c r="A66" s="28" t="s">
        <v>98</v>
      </c>
      <c r="B66" s="29">
        <v>6</v>
      </c>
      <c r="C66" s="29">
        <v>6</v>
      </c>
      <c r="D66" s="29">
        <v>2</v>
      </c>
      <c r="E66" s="29">
        <v>1</v>
      </c>
      <c r="F66" s="29">
        <v>1</v>
      </c>
      <c r="G66" s="43">
        <f t="shared" si="0"/>
        <v>1</v>
      </c>
      <c r="H66" s="44">
        <f t="shared" si="1"/>
        <v>40</v>
      </c>
      <c r="I66" s="44">
        <f t="shared" si="2"/>
        <v>20</v>
      </c>
      <c r="J66" s="44">
        <f t="shared" si="3"/>
        <v>20</v>
      </c>
      <c r="K66" s="22"/>
    </row>
    <row r="67" spans="1:11" s="14" customFormat="1" ht="12.75" customHeight="1" x14ac:dyDescent="0.2">
      <c r="A67" s="28" t="s">
        <v>99</v>
      </c>
      <c r="B67" s="29">
        <v>9</v>
      </c>
      <c r="C67" s="29">
        <v>9</v>
      </c>
      <c r="D67" s="29">
        <v>1</v>
      </c>
      <c r="E67" s="29">
        <v>0</v>
      </c>
      <c r="F67" s="29">
        <v>0</v>
      </c>
      <c r="G67" s="43">
        <f t="shared" si="0"/>
        <v>1</v>
      </c>
      <c r="H67" s="44">
        <f t="shared" si="1"/>
        <v>12.5</v>
      </c>
      <c r="I67" s="44">
        <f t="shared" si="2"/>
        <v>0</v>
      </c>
      <c r="J67" s="44">
        <f t="shared" si="3"/>
        <v>12.5</v>
      </c>
      <c r="K67" s="22"/>
    </row>
    <row r="68" spans="1:11" s="14" customFormat="1" ht="12.75" customHeight="1" x14ac:dyDescent="0.2">
      <c r="A68" s="28" t="s">
        <v>100</v>
      </c>
      <c r="B68" s="29">
        <v>13</v>
      </c>
      <c r="C68" s="29">
        <v>13</v>
      </c>
      <c r="D68" s="29">
        <v>0</v>
      </c>
      <c r="E68" s="29">
        <v>0</v>
      </c>
      <c r="F68" s="29">
        <v>0</v>
      </c>
      <c r="G68" s="43">
        <f t="shared" si="0"/>
        <v>0</v>
      </c>
      <c r="H68" s="44">
        <f t="shared" si="1"/>
        <v>0</v>
      </c>
      <c r="I68" s="44">
        <f t="shared" si="2"/>
        <v>0</v>
      </c>
      <c r="J68" s="44">
        <f t="shared" si="3"/>
        <v>0</v>
      </c>
      <c r="K68" s="22"/>
    </row>
    <row r="69" spans="1:11" s="14" customFormat="1" ht="12.75" customHeight="1" x14ac:dyDescent="0.2">
      <c r="A69" s="28" t="s">
        <v>101</v>
      </c>
      <c r="B69" s="29">
        <v>9</v>
      </c>
      <c r="C69" s="29">
        <v>9</v>
      </c>
      <c r="D69" s="29">
        <v>0</v>
      </c>
      <c r="E69" s="29">
        <v>1</v>
      </c>
      <c r="F69" s="29">
        <v>1</v>
      </c>
      <c r="G69" s="43">
        <f t="shared" ref="G69:G97" si="4">D69-F69</f>
        <v>-1</v>
      </c>
      <c r="H69" s="44">
        <f t="shared" ref="H69:H97" si="5">D69/(B69-D69+F69)*100</f>
        <v>0</v>
      </c>
      <c r="I69" s="44">
        <f t="shared" ref="I69:I97" si="6">F69/(B69-D69+F69)*100</f>
        <v>10</v>
      </c>
      <c r="J69" s="44">
        <f t="shared" ref="J69:J97" si="7">G69/(B69-D69+F69)*100</f>
        <v>-10</v>
      </c>
      <c r="K69" s="22"/>
    </row>
    <row r="70" spans="1:11" s="14" customFormat="1" ht="12.75" customHeight="1" x14ac:dyDescent="0.2">
      <c r="A70" s="28" t="s">
        <v>106</v>
      </c>
      <c r="B70" s="29">
        <v>2</v>
      </c>
      <c r="C70" s="29">
        <v>2</v>
      </c>
      <c r="D70" s="29">
        <v>0</v>
      </c>
      <c r="E70" s="29">
        <v>1</v>
      </c>
      <c r="F70" s="29">
        <v>1</v>
      </c>
      <c r="G70" s="43">
        <f t="shared" si="4"/>
        <v>-1</v>
      </c>
      <c r="H70" s="44">
        <f t="shared" si="5"/>
        <v>0</v>
      </c>
      <c r="I70" s="44">
        <f t="shared" si="6"/>
        <v>33.333333333333329</v>
      </c>
      <c r="J70" s="44">
        <f t="shared" si="7"/>
        <v>-33.333333333333329</v>
      </c>
      <c r="K70" s="22"/>
    </row>
    <row r="71" spans="1:11" s="14" customFormat="1" ht="12.75" customHeight="1" x14ac:dyDescent="0.2">
      <c r="A71" s="28" t="s">
        <v>103</v>
      </c>
      <c r="B71" s="29">
        <v>3</v>
      </c>
      <c r="C71" s="29">
        <v>3</v>
      </c>
      <c r="D71" s="29">
        <v>1</v>
      </c>
      <c r="E71" s="29">
        <v>0</v>
      </c>
      <c r="F71" s="29">
        <v>0</v>
      </c>
      <c r="G71" s="43">
        <f t="shared" si="4"/>
        <v>1</v>
      </c>
      <c r="H71" s="44">
        <f t="shared" si="5"/>
        <v>50</v>
      </c>
      <c r="I71" s="44">
        <f t="shared" si="6"/>
        <v>0</v>
      </c>
      <c r="J71" s="44">
        <f t="shared" si="7"/>
        <v>50</v>
      </c>
      <c r="K71" s="22"/>
    </row>
    <row r="72" spans="1:11" s="14" customFormat="1" ht="12.75" customHeight="1" x14ac:dyDescent="0.2">
      <c r="A72" s="28" t="s">
        <v>104</v>
      </c>
      <c r="B72" s="29">
        <v>8</v>
      </c>
      <c r="C72" s="29">
        <v>8</v>
      </c>
      <c r="D72" s="29">
        <v>1</v>
      </c>
      <c r="E72" s="29">
        <v>0</v>
      </c>
      <c r="F72" s="29">
        <v>0</v>
      </c>
      <c r="G72" s="43">
        <f t="shared" si="4"/>
        <v>1</v>
      </c>
      <c r="H72" s="44">
        <f t="shared" si="5"/>
        <v>14.285714285714285</v>
      </c>
      <c r="I72" s="44">
        <f t="shared" si="6"/>
        <v>0</v>
      </c>
      <c r="J72" s="44">
        <f t="shared" si="7"/>
        <v>14.285714285714285</v>
      </c>
      <c r="K72" s="22"/>
    </row>
    <row r="73" spans="1:11" s="14" customFormat="1" ht="12.75" customHeight="1" x14ac:dyDescent="0.2">
      <c r="A73" s="28" t="s">
        <v>107</v>
      </c>
      <c r="B73" s="29">
        <v>8</v>
      </c>
      <c r="C73" s="29">
        <v>8</v>
      </c>
      <c r="D73" s="29">
        <v>4</v>
      </c>
      <c r="E73" s="29">
        <v>3</v>
      </c>
      <c r="F73" s="29">
        <v>3</v>
      </c>
      <c r="G73" s="43">
        <f t="shared" si="4"/>
        <v>1</v>
      </c>
      <c r="H73" s="44">
        <f t="shared" si="5"/>
        <v>57.142857142857139</v>
      </c>
      <c r="I73" s="44">
        <f t="shared" si="6"/>
        <v>42.857142857142854</v>
      </c>
      <c r="J73" s="44">
        <f t="shared" si="7"/>
        <v>14.285714285714285</v>
      </c>
      <c r="K73" s="22"/>
    </row>
    <row r="74" spans="1:11" s="14" customFormat="1" ht="12.75" customHeight="1" x14ac:dyDescent="0.2">
      <c r="A74" s="28" t="s">
        <v>105</v>
      </c>
      <c r="B74" s="29">
        <v>3</v>
      </c>
      <c r="C74" s="29">
        <v>3</v>
      </c>
      <c r="D74" s="29">
        <v>1</v>
      </c>
      <c r="E74" s="29">
        <v>0</v>
      </c>
      <c r="F74" s="29">
        <v>0</v>
      </c>
      <c r="G74" s="43">
        <f t="shared" si="4"/>
        <v>1</v>
      </c>
      <c r="H74" s="44">
        <f t="shared" si="5"/>
        <v>50</v>
      </c>
      <c r="I74" s="44">
        <f t="shared" si="6"/>
        <v>0</v>
      </c>
      <c r="J74" s="44">
        <f t="shared" si="7"/>
        <v>50</v>
      </c>
      <c r="K74" s="22"/>
    </row>
    <row r="75" spans="1:11" s="14" customFormat="1" ht="12.75" customHeight="1" x14ac:dyDescent="0.2">
      <c r="A75" s="28" t="s">
        <v>108</v>
      </c>
      <c r="B75" s="29">
        <v>1</v>
      </c>
      <c r="C75" s="29">
        <v>1</v>
      </c>
      <c r="D75" s="29">
        <v>0</v>
      </c>
      <c r="E75" s="29">
        <v>0</v>
      </c>
      <c r="F75" s="29">
        <v>0</v>
      </c>
      <c r="G75" s="43">
        <f t="shared" si="4"/>
        <v>0</v>
      </c>
      <c r="H75" s="44">
        <f t="shared" si="5"/>
        <v>0</v>
      </c>
      <c r="I75" s="44">
        <f t="shared" si="6"/>
        <v>0</v>
      </c>
      <c r="J75" s="44">
        <f t="shared" si="7"/>
        <v>0</v>
      </c>
      <c r="K75" s="22"/>
    </row>
    <row r="76" spans="1:11" s="14" customFormat="1" ht="12.75" customHeight="1" x14ac:dyDescent="0.2">
      <c r="A76" s="28" t="s">
        <v>109</v>
      </c>
      <c r="B76" s="29">
        <v>4</v>
      </c>
      <c r="C76" s="29">
        <v>4</v>
      </c>
      <c r="D76" s="29">
        <v>0</v>
      </c>
      <c r="E76" s="29">
        <v>0</v>
      </c>
      <c r="F76" s="29">
        <v>0</v>
      </c>
      <c r="G76" s="43">
        <f t="shared" si="4"/>
        <v>0</v>
      </c>
      <c r="H76" s="44">
        <f t="shared" si="5"/>
        <v>0</v>
      </c>
      <c r="I76" s="44">
        <f t="shared" si="6"/>
        <v>0</v>
      </c>
      <c r="J76" s="44">
        <f t="shared" si="7"/>
        <v>0</v>
      </c>
      <c r="K76" s="22"/>
    </row>
    <row r="77" spans="1:11" s="14" customFormat="1" ht="12.75" customHeight="1" x14ac:dyDescent="0.2">
      <c r="A77" s="28" t="s">
        <v>110</v>
      </c>
      <c r="B77" s="29">
        <v>2</v>
      </c>
      <c r="C77" s="29">
        <v>2</v>
      </c>
      <c r="D77" s="29">
        <v>0</v>
      </c>
      <c r="E77" s="29">
        <v>0</v>
      </c>
      <c r="F77" s="29">
        <v>0</v>
      </c>
      <c r="G77" s="43">
        <f t="shared" si="4"/>
        <v>0</v>
      </c>
      <c r="H77" s="44">
        <f t="shared" si="5"/>
        <v>0</v>
      </c>
      <c r="I77" s="44">
        <f t="shared" si="6"/>
        <v>0</v>
      </c>
      <c r="J77" s="44">
        <f t="shared" si="7"/>
        <v>0</v>
      </c>
      <c r="K77" s="22"/>
    </row>
    <row r="78" spans="1:11" s="14" customFormat="1" ht="12.75" customHeight="1" x14ac:dyDescent="0.2">
      <c r="A78" s="28" t="s">
        <v>113</v>
      </c>
      <c r="B78" s="29">
        <v>12</v>
      </c>
      <c r="C78" s="29">
        <v>12</v>
      </c>
      <c r="D78" s="29">
        <v>3</v>
      </c>
      <c r="E78" s="29">
        <v>0</v>
      </c>
      <c r="F78" s="29">
        <v>0</v>
      </c>
      <c r="G78" s="43">
        <f t="shared" si="4"/>
        <v>3</v>
      </c>
      <c r="H78" s="44">
        <f t="shared" si="5"/>
        <v>33.333333333333329</v>
      </c>
      <c r="I78" s="44">
        <f t="shared" si="6"/>
        <v>0</v>
      </c>
      <c r="J78" s="44">
        <f t="shared" si="7"/>
        <v>33.333333333333329</v>
      </c>
      <c r="K78" s="22"/>
    </row>
    <row r="79" spans="1:11" s="14" customFormat="1" ht="12.75" customHeight="1" x14ac:dyDescent="0.2">
      <c r="A79" s="28" t="s">
        <v>114</v>
      </c>
      <c r="B79" s="29">
        <v>2</v>
      </c>
      <c r="C79" s="29">
        <v>2</v>
      </c>
      <c r="D79" s="29">
        <v>1</v>
      </c>
      <c r="E79" s="29">
        <v>0</v>
      </c>
      <c r="F79" s="29">
        <v>0</v>
      </c>
      <c r="G79" s="43">
        <f t="shared" si="4"/>
        <v>1</v>
      </c>
      <c r="H79" s="44">
        <f t="shared" si="5"/>
        <v>100</v>
      </c>
      <c r="I79" s="44">
        <f t="shared" si="6"/>
        <v>0</v>
      </c>
      <c r="J79" s="44">
        <f t="shared" si="7"/>
        <v>100</v>
      </c>
      <c r="K79" s="22"/>
    </row>
    <row r="80" spans="1:11" s="14" customFormat="1" ht="12.75" customHeight="1" x14ac:dyDescent="0.2">
      <c r="A80" s="28" t="s">
        <v>115</v>
      </c>
      <c r="B80" s="29">
        <v>7</v>
      </c>
      <c r="C80" s="29">
        <v>7</v>
      </c>
      <c r="D80" s="29">
        <v>0</v>
      </c>
      <c r="E80" s="29">
        <v>1</v>
      </c>
      <c r="F80" s="29">
        <v>1</v>
      </c>
      <c r="G80" s="43">
        <f t="shared" si="4"/>
        <v>-1</v>
      </c>
      <c r="H80" s="44">
        <f t="shared" si="5"/>
        <v>0</v>
      </c>
      <c r="I80" s="44">
        <f t="shared" si="6"/>
        <v>12.5</v>
      </c>
      <c r="J80" s="44">
        <f t="shared" si="7"/>
        <v>-12.5</v>
      </c>
      <c r="K80" s="22"/>
    </row>
    <row r="81" spans="1:11" s="14" customFormat="1" ht="12.75" customHeight="1" x14ac:dyDescent="0.2">
      <c r="A81" s="28" t="s">
        <v>116</v>
      </c>
      <c r="B81" s="29">
        <v>9</v>
      </c>
      <c r="C81" s="29">
        <v>9</v>
      </c>
      <c r="D81" s="29">
        <v>2</v>
      </c>
      <c r="E81" s="29">
        <v>0</v>
      </c>
      <c r="F81" s="29">
        <v>0</v>
      </c>
      <c r="G81" s="43">
        <f t="shared" si="4"/>
        <v>2</v>
      </c>
      <c r="H81" s="44">
        <f t="shared" si="5"/>
        <v>28.571428571428569</v>
      </c>
      <c r="I81" s="44">
        <f t="shared" si="6"/>
        <v>0</v>
      </c>
      <c r="J81" s="44">
        <f t="shared" si="7"/>
        <v>28.571428571428569</v>
      </c>
      <c r="K81" s="22"/>
    </row>
    <row r="82" spans="1:11" s="14" customFormat="1" ht="12.75" customHeight="1" x14ac:dyDescent="0.2">
      <c r="A82" s="28" t="s">
        <v>117</v>
      </c>
      <c r="B82" s="29">
        <v>10</v>
      </c>
      <c r="C82" s="29">
        <v>10</v>
      </c>
      <c r="D82" s="29">
        <v>0</v>
      </c>
      <c r="E82" s="29">
        <v>0</v>
      </c>
      <c r="F82" s="29">
        <v>0</v>
      </c>
      <c r="G82" s="43">
        <f t="shared" si="4"/>
        <v>0</v>
      </c>
      <c r="H82" s="44">
        <f t="shared" si="5"/>
        <v>0</v>
      </c>
      <c r="I82" s="44">
        <f t="shared" si="6"/>
        <v>0</v>
      </c>
      <c r="J82" s="44">
        <f t="shared" si="7"/>
        <v>0</v>
      </c>
      <c r="K82" s="22"/>
    </row>
    <row r="83" spans="1:11" s="14" customFormat="1" ht="12.75" customHeight="1" x14ac:dyDescent="0.2">
      <c r="A83" s="28" t="s">
        <v>118</v>
      </c>
      <c r="B83" s="29">
        <v>1</v>
      </c>
      <c r="C83" s="29">
        <v>1</v>
      </c>
      <c r="D83" s="29">
        <v>0</v>
      </c>
      <c r="E83" s="29">
        <v>0</v>
      </c>
      <c r="F83" s="29">
        <v>0</v>
      </c>
      <c r="G83" s="43">
        <f t="shared" si="4"/>
        <v>0</v>
      </c>
      <c r="H83" s="44">
        <f t="shared" si="5"/>
        <v>0</v>
      </c>
      <c r="I83" s="44">
        <f t="shared" si="6"/>
        <v>0</v>
      </c>
      <c r="J83" s="44">
        <f t="shared" si="7"/>
        <v>0</v>
      </c>
      <c r="K83" s="22"/>
    </row>
    <row r="84" spans="1:11" s="14" customFormat="1" ht="12.75" customHeight="1" x14ac:dyDescent="0.2">
      <c r="A84" s="28" t="s">
        <v>119</v>
      </c>
      <c r="B84" s="29">
        <v>8</v>
      </c>
      <c r="C84" s="29">
        <v>8</v>
      </c>
      <c r="D84" s="29">
        <v>1</v>
      </c>
      <c r="E84" s="29">
        <v>1</v>
      </c>
      <c r="F84" s="29">
        <v>1</v>
      </c>
      <c r="G84" s="43">
        <f t="shared" si="4"/>
        <v>0</v>
      </c>
      <c r="H84" s="44">
        <f t="shared" si="5"/>
        <v>12.5</v>
      </c>
      <c r="I84" s="44">
        <f t="shared" si="6"/>
        <v>12.5</v>
      </c>
      <c r="J84" s="44">
        <f t="shared" si="7"/>
        <v>0</v>
      </c>
      <c r="K84" s="22"/>
    </row>
    <row r="85" spans="1:11" s="14" customFormat="1" ht="12.75" customHeight="1" x14ac:dyDescent="0.2">
      <c r="A85" s="28" t="s">
        <v>120</v>
      </c>
      <c r="B85" s="29">
        <v>14</v>
      </c>
      <c r="C85" s="29">
        <v>14</v>
      </c>
      <c r="D85" s="29">
        <v>2</v>
      </c>
      <c r="E85" s="29">
        <v>0</v>
      </c>
      <c r="F85" s="29">
        <v>0</v>
      </c>
      <c r="G85" s="43">
        <f t="shared" si="4"/>
        <v>2</v>
      </c>
      <c r="H85" s="44">
        <f t="shared" si="5"/>
        <v>16.666666666666664</v>
      </c>
      <c r="I85" s="44">
        <f t="shared" si="6"/>
        <v>0</v>
      </c>
      <c r="J85" s="44">
        <f t="shared" si="7"/>
        <v>16.666666666666664</v>
      </c>
      <c r="K85" s="22"/>
    </row>
    <row r="86" spans="1:11" s="14" customFormat="1" ht="12.75" customHeight="1" x14ac:dyDescent="0.2">
      <c r="A86" s="28" t="s">
        <v>121</v>
      </c>
      <c r="B86" s="29">
        <v>10</v>
      </c>
      <c r="C86" s="29">
        <v>10</v>
      </c>
      <c r="D86" s="29">
        <v>2</v>
      </c>
      <c r="E86" s="29">
        <v>2</v>
      </c>
      <c r="F86" s="29">
        <v>2</v>
      </c>
      <c r="G86" s="43">
        <f t="shared" si="4"/>
        <v>0</v>
      </c>
      <c r="H86" s="44">
        <f t="shared" si="5"/>
        <v>20</v>
      </c>
      <c r="I86" s="44">
        <f t="shared" si="6"/>
        <v>20</v>
      </c>
      <c r="J86" s="44">
        <f t="shared" si="7"/>
        <v>0</v>
      </c>
      <c r="K86" s="22"/>
    </row>
    <row r="87" spans="1:11" s="14" customFormat="1" ht="12.75" customHeight="1" x14ac:dyDescent="0.2">
      <c r="A87" s="28" t="s">
        <v>122</v>
      </c>
      <c r="B87" s="29">
        <v>1</v>
      </c>
      <c r="C87" s="29">
        <v>1</v>
      </c>
      <c r="D87" s="29">
        <v>0</v>
      </c>
      <c r="E87" s="29">
        <v>0</v>
      </c>
      <c r="F87" s="29">
        <v>0</v>
      </c>
      <c r="G87" s="43">
        <f t="shared" si="4"/>
        <v>0</v>
      </c>
      <c r="H87" s="44">
        <f t="shared" si="5"/>
        <v>0</v>
      </c>
      <c r="I87" s="44">
        <f t="shared" si="6"/>
        <v>0</v>
      </c>
      <c r="J87" s="44">
        <f t="shared" si="7"/>
        <v>0</v>
      </c>
      <c r="K87" s="22"/>
    </row>
    <row r="88" spans="1:11" s="14" customFormat="1" ht="12.75" customHeight="1" x14ac:dyDescent="0.2">
      <c r="A88" s="28" t="s">
        <v>123</v>
      </c>
      <c r="B88" s="29">
        <v>8</v>
      </c>
      <c r="C88" s="29">
        <v>8</v>
      </c>
      <c r="D88" s="29">
        <v>1</v>
      </c>
      <c r="E88" s="29">
        <v>0</v>
      </c>
      <c r="F88" s="29">
        <v>0</v>
      </c>
      <c r="G88" s="43">
        <f t="shared" si="4"/>
        <v>1</v>
      </c>
      <c r="H88" s="44">
        <f t="shared" si="5"/>
        <v>14.285714285714285</v>
      </c>
      <c r="I88" s="44">
        <f t="shared" si="6"/>
        <v>0</v>
      </c>
      <c r="J88" s="44">
        <f t="shared" si="7"/>
        <v>14.285714285714285</v>
      </c>
      <c r="K88" s="22"/>
    </row>
    <row r="89" spans="1:11" s="14" customFormat="1" ht="12.75" customHeight="1" x14ac:dyDescent="0.2">
      <c r="A89" s="28" t="s">
        <v>124</v>
      </c>
      <c r="B89" s="29">
        <v>13</v>
      </c>
      <c r="C89" s="29">
        <v>13</v>
      </c>
      <c r="D89" s="29">
        <v>2</v>
      </c>
      <c r="E89" s="29">
        <v>2</v>
      </c>
      <c r="F89" s="29">
        <v>2</v>
      </c>
      <c r="G89" s="43">
        <f t="shared" si="4"/>
        <v>0</v>
      </c>
      <c r="H89" s="44">
        <f t="shared" si="5"/>
        <v>15.384615384615385</v>
      </c>
      <c r="I89" s="44">
        <f t="shared" si="6"/>
        <v>15.384615384615385</v>
      </c>
      <c r="J89" s="44">
        <f t="shared" si="7"/>
        <v>0</v>
      </c>
      <c r="K89" s="22"/>
    </row>
    <row r="90" spans="1:11" s="14" customFormat="1" ht="12.75" customHeight="1" x14ac:dyDescent="0.2">
      <c r="A90" s="28" t="s">
        <v>125</v>
      </c>
      <c r="B90" s="29">
        <v>6</v>
      </c>
      <c r="C90" s="29">
        <v>6</v>
      </c>
      <c r="D90" s="29">
        <v>0</v>
      </c>
      <c r="E90" s="29">
        <v>1</v>
      </c>
      <c r="F90" s="29">
        <v>1</v>
      </c>
      <c r="G90" s="43">
        <f t="shared" si="4"/>
        <v>-1</v>
      </c>
      <c r="H90" s="44">
        <f t="shared" si="5"/>
        <v>0</v>
      </c>
      <c r="I90" s="44">
        <f t="shared" si="6"/>
        <v>14.285714285714285</v>
      </c>
      <c r="J90" s="44">
        <f t="shared" si="7"/>
        <v>-14.285714285714285</v>
      </c>
      <c r="K90" s="22"/>
    </row>
    <row r="91" spans="1:11" s="14" customFormat="1" ht="12.75" customHeight="1" x14ac:dyDescent="0.2">
      <c r="A91" s="28" t="s">
        <v>126</v>
      </c>
      <c r="B91" s="29">
        <v>23</v>
      </c>
      <c r="C91" s="29">
        <v>23</v>
      </c>
      <c r="D91" s="29">
        <v>3</v>
      </c>
      <c r="E91" s="29">
        <v>1</v>
      </c>
      <c r="F91" s="29">
        <v>1</v>
      </c>
      <c r="G91" s="43">
        <f t="shared" si="4"/>
        <v>2</v>
      </c>
      <c r="H91" s="44">
        <f t="shared" si="5"/>
        <v>14.285714285714285</v>
      </c>
      <c r="I91" s="44">
        <f t="shared" si="6"/>
        <v>4.7619047619047619</v>
      </c>
      <c r="J91" s="44">
        <f t="shared" si="7"/>
        <v>9.5238095238095237</v>
      </c>
      <c r="K91" s="22"/>
    </row>
    <row r="92" spans="1:11" s="14" customFormat="1" ht="12.75" customHeight="1" x14ac:dyDescent="0.2">
      <c r="A92" s="28" t="s">
        <v>127</v>
      </c>
      <c r="B92" s="29">
        <v>5</v>
      </c>
      <c r="C92" s="29">
        <v>5</v>
      </c>
      <c r="D92" s="29">
        <v>0</v>
      </c>
      <c r="E92" s="29">
        <v>0</v>
      </c>
      <c r="F92" s="29">
        <v>0</v>
      </c>
      <c r="G92" s="43">
        <f t="shared" si="4"/>
        <v>0</v>
      </c>
      <c r="H92" s="44">
        <f t="shared" si="5"/>
        <v>0</v>
      </c>
      <c r="I92" s="44">
        <f t="shared" si="6"/>
        <v>0</v>
      </c>
      <c r="J92" s="44">
        <f t="shared" si="7"/>
        <v>0</v>
      </c>
      <c r="K92" s="22"/>
    </row>
    <row r="93" spans="1:11" s="14" customFormat="1" ht="12.75" customHeight="1" x14ac:dyDescent="0.2">
      <c r="A93" s="28" t="s">
        <v>128</v>
      </c>
      <c r="B93" s="29">
        <v>24</v>
      </c>
      <c r="C93" s="29">
        <v>24</v>
      </c>
      <c r="D93" s="29">
        <v>1</v>
      </c>
      <c r="E93" s="29">
        <v>1</v>
      </c>
      <c r="F93" s="29">
        <v>1</v>
      </c>
      <c r="G93" s="43">
        <f t="shared" si="4"/>
        <v>0</v>
      </c>
      <c r="H93" s="44">
        <f t="shared" si="5"/>
        <v>4.1666666666666661</v>
      </c>
      <c r="I93" s="44">
        <f t="shared" si="6"/>
        <v>4.1666666666666661</v>
      </c>
      <c r="J93" s="44">
        <f t="shared" si="7"/>
        <v>0</v>
      </c>
      <c r="K93" s="22"/>
    </row>
    <row r="94" spans="1:11" s="14" customFormat="1" ht="12.75" customHeight="1" x14ac:dyDescent="0.2">
      <c r="A94" s="28" t="s">
        <v>129</v>
      </c>
      <c r="B94" s="29">
        <v>14</v>
      </c>
      <c r="C94" s="29">
        <v>14</v>
      </c>
      <c r="D94" s="29">
        <v>4</v>
      </c>
      <c r="E94" s="29">
        <v>0</v>
      </c>
      <c r="F94" s="29">
        <v>0</v>
      </c>
      <c r="G94" s="43">
        <f t="shared" si="4"/>
        <v>4</v>
      </c>
      <c r="H94" s="44">
        <f t="shared" si="5"/>
        <v>40</v>
      </c>
      <c r="I94" s="44">
        <f t="shared" si="6"/>
        <v>0</v>
      </c>
      <c r="J94" s="44">
        <f t="shared" si="7"/>
        <v>40</v>
      </c>
      <c r="K94" s="22"/>
    </row>
    <row r="95" spans="1:11" s="14" customFormat="1" ht="12.75" customHeight="1" x14ac:dyDescent="0.2">
      <c r="A95" s="28" t="s">
        <v>102</v>
      </c>
      <c r="B95" s="29">
        <v>1</v>
      </c>
      <c r="C95" s="29">
        <v>1</v>
      </c>
      <c r="D95" s="29">
        <v>0</v>
      </c>
      <c r="E95" s="29">
        <v>0</v>
      </c>
      <c r="F95" s="29">
        <v>0</v>
      </c>
      <c r="G95" s="43">
        <f t="shared" si="4"/>
        <v>0</v>
      </c>
      <c r="H95" s="44">
        <f t="shared" si="5"/>
        <v>0</v>
      </c>
      <c r="I95" s="44">
        <f t="shared" si="6"/>
        <v>0</v>
      </c>
      <c r="J95" s="44">
        <f t="shared" si="7"/>
        <v>0</v>
      </c>
      <c r="K95" s="22"/>
    </row>
    <row r="96" spans="1:11" s="14" customFormat="1" ht="12.75" customHeight="1" x14ac:dyDescent="0.2">
      <c r="A96" s="35" t="s">
        <v>96</v>
      </c>
      <c r="B96" s="36">
        <v>10</v>
      </c>
      <c r="C96" s="36">
        <v>10</v>
      </c>
      <c r="D96" s="36">
        <v>2</v>
      </c>
      <c r="E96" s="36">
        <v>0</v>
      </c>
      <c r="F96" s="36">
        <v>0</v>
      </c>
      <c r="G96" s="49">
        <f t="shared" si="4"/>
        <v>2</v>
      </c>
      <c r="H96" s="50">
        <f t="shared" si="5"/>
        <v>25</v>
      </c>
      <c r="I96" s="50">
        <f t="shared" si="6"/>
        <v>0</v>
      </c>
      <c r="J96" s="50">
        <f t="shared" si="7"/>
        <v>25</v>
      </c>
      <c r="K96" s="22"/>
    </row>
    <row r="97" spans="1:11" s="15" customFormat="1" ht="12.75" customHeight="1" x14ac:dyDescent="0.2">
      <c r="A97" s="39" t="s">
        <v>12</v>
      </c>
      <c r="B97" s="40">
        <f>SUM(B5:B96)</f>
        <v>751</v>
      </c>
      <c r="C97" s="40">
        <f>SUM(C5:C96)</f>
        <v>746</v>
      </c>
      <c r="D97" s="40">
        <f>SUM(D5:D96)</f>
        <v>84</v>
      </c>
      <c r="E97" s="40">
        <f>SUM(E5:E96)</f>
        <v>26</v>
      </c>
      <c r="F97" s="40">
        <f>SUM(F5:F96)</f>
        <v>25</v>
      </c>
      <c r="G97" s="51">
        <f t="shared" si="4"/>
        <v>59</v>
      </c>
      <c r="H97" s="52">
        <f t="shared" si="5"/>
        <v>12.138728323699421</v>
      </c>
      <c r="I97" s="52">
        <f t="shared" si="6"/>
        <v>3.6127167630057806</v>
      </c>
      <c r="J97" s="52">
        <f t="shared" si="7"/>
        <v>8.5260115606936413</v>
      </c>
      <c r="K97" s="16"/>
    </row>
    <row r="99" spans="1:11" x14ac:dyDescent="0.25">
      <c r="A99" s="3" t="s">
        <v>10</v>
      </c>
    </row>
    <row r="100" spans="1:11" x14ac:dyDescent="0.25">
      <c r="A100" s="3" t="s">
        <v>11</v>
      </c>
    </row>
  </sheetData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B2" sqref="B1:B1048576"/>
    </sheetView>
  </sheetViews>
  <sheetFormatPr defaultRowHeight="15" x14ac:dyDescent="0.25"/>
  <cols>
    <col min="1" max="1" width="19.7109375" customWidth="1"/>
    <col min="2" max="5" width="7.5703125" customWidth="1"/>
    <col min="6" max="6" width="9.140625" customWidth="1"/>
    <col min="7" max="10" width="7.5703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0.75" customHeight="1" x14ac:dyDescent="0.25">
      <c r="A1" s="23" t="s">
        <v>17</v>
      </c>
      <c r="B1" s="24"/>
      <c r="C1" s="24"/>
      <c r="D1" s="24"/>
      <c r="E1" s="24"/>
      <c r="F1" s="24"/>
      <c r="G1" s="24"/>
      <c r="H1" s="24"/>
      <c r="I1" s="24"/>
      <c r="J1" s="24"/>
    </row>
    <row r="3" spans="1:10" ht="33.7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3" customHeight="1" x14ac:dyDescent="0.25">
      <c r="B4" s="2"/>
      <c r="C4" s="2"/>
      <c r="D4" s="2"/>
      <c r="E4" s="2"/>
      <c r="F4" s="2"/>
      <c r="G4" s="2"/>
      <c r="H4" s="2"/>
      <c r="I4" s="2"/>
      <c r="J4" s="2"/>
    </row>
    <row r="5" spans="1:10" ht="12.75" customHeight="1" x14ac:dyDescent="0.25">
      <c r="A5" s="28" t="s">
        <v>66</v>
      </c>
      <c r="B5" s="29">
        <v>1</v>
      </c>
      <c r="C5" s="29">
        <v>1</v>
      </c>
      <c r="D5" s="29">
        <v>0</v>
      </c>
      <c r="E5" s="29">
        <v>0</v>
      </c>
      <c r="F5" s="29">
        <v>0</v>
      </c>
      <c r="G5" s="43">
        <f t="shared" ref="G5:G7" si="0">D5-F5</f>
        <v>0</v>
      </c>
      <c r="H5" s="44">
        <f t="shared" ref="H5:H7" si="1">D5/(B5-D5+F5)*100</f>
        <v>0</v>
      </c>
      <c r="I5" s="44">
        <f t="shared" ref="I5:I7" si="2">F5/(B5-D5+F5)*100</f>
        <v>0</v>
      </c>
      <c r="J5" s="44">
        <f t="shared" ref="J5:J7" si="3">G5/(B5-D5+F5)*100</f>
        <v>0</v>
      </c>
    </row>
    <row r="6" spans="1:10" ht="12.75" customHeight="1" x14ac:dyDescent="0.25">
      <c r="A6" s="35" t="s">
        <v>95</v>
      </c>
      <c r="B6" s="36">
        <v>1</v>
      </c>
      <c r="C6" s="36">
        <v>1</v>
      </c>
      <c r="D6" s="36">
        <v>0</v>
      </c>
      <c r="E6" s="36">
        <v>0</v>
      </c>
      <c r="F6" s="36">
        <v>0</v>
      </c>
      <c r="G6" s="49">
        <f t="shared" si="0"/>
        <v>0</v>
      </c>
      <c r="H6" s="50">
        <f t="shared" si="1"/>
        <v>0</v>
      </c>
      <c r="I6" s="50">
        <f t="shared" si="2"/>
        <v>0</v>
      </c>
      <c r="J6" s="50">
        <f t="shared" si="3"/>
        <v>0</v>
      </c>
    </row>
    <row r="7" spans="1:10" ht="12.75" customHeight="1" x14ac:dyDescent="0.25">
      <c r="A7" s="39" t="s">
        <v>12</v>
      </c>
      <c r="B7" s="40">
        <v>2</v>
      </c>
      <c r="C7" s="40">
        <v>2</v>
      </c>
      <c r="D7" s="40">
        <v>0</v>
      </c>
      <c r="E7" s="40">
        <v>0</v>
      </c>
      <c r="F7" s="40">
        <v>0</v>
      </c>
      <c r="G7" s="51">
        <f t="shared" si="0"/>
        <v>0</v>
      </c>
      <c r="H7" s="52">
        <f t="shared" si="1"/>
        <v>0</v>
      </c>
      <c r="I7" s="52">
        <f t="shared" si="2"/>
        <v>0</v>
      </c>
      <c r="J7" s="52">
        <f t="shared" si="3"/>
        <v>0</v>
      </c>
    </row>
    <row r="8" spans="1:10" ht="12.75" customHeight="1" x14ac:dyDescent="0.25"/>
    <row r="9" spans="1:10" ht="12.75" customHeight="1" x14ac:dyDescent="0.25">
      <c r="A9" s="3" t="s">
        <v>10</v>
      </c>
    </row>
    <row r="10" spans="1:10" x14ac:dyDescent="0.25">
      <c r="A10" s="3" t="s">
        <v>11</v>
      </c>
    </row>
  </sheetData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opLeftCell="A70" workbookViewId="0">
      <selection activeCell="B2" sqref="B1:B1048576"/>
    </sheetView>
  </sheetViews>
  <sheetFormatPr defaultRowHeight="15" x14ac:dyDescent="0.25"/>
  <cols>
    <col min="1" max="1" width="19.7109375" style="4" customWidth="1"/>
    <col min="2" max="10" width="7.7109375" style="4" customWidth="1"/>
    <col min="11" max="256" width="9.140625" style="4"/>
    <col min="257" max="257" width="19.85546875" style="4" customWidth="1"/>
    <col min="258" max="261" width="15.5703125" style="4" customWidth="1"/>
    <col min="262" max="262" width="24.7109375" style="4" customWidth="1"/>
    <col min="263" max="512" width="9.140625" style="4"/>
    <col min="513" max="513" width="19.85546875" style="4" customWidth="1"/>
    <col min="514" max="517" width="15.5703125" style="4" customWidth="1"/>
    <col min="518" max="518" width="24.7109375" style="4" customWidth="1"/>
    <col min="519" max="768" width="9.140625" style="4"/>
    <col min="769" max="769" width="19.85546875" style="4" customWidth="1"/>
    <col min="770" max="773" width="15.5703125" style="4" customWidth="1"/>
    <col min="774" max="774" width="24.7109375" style="4" customWidth="1"/>
    <col min="775" max="1024" width="9.140625" style="4"/>
    <col min="1025" max="1025" width="19.85546875" style="4" customWidth="1"/>
    <col min="1026" max="1029" width="15.5703125" style="4" customWidth="1"/>
    <col min="1030" max="1030" width="24.7109375" style="4" customWidth="1"/>
    <col min="1031" max="1280" width="9.140625" style="4"/>
    <col min="1281" max="1281" width="19.85546875" style="4" customWidth="1"/>
    <col min="1282" max="1285" width="15.5703125" style="4" customWidth="1"/>
    <col min="1286" max="1286" width="24.7109375" style="4" customWidth="1"/>
    <col min="1287" max="1536" width="9.140625" style="4"/>
    <col min="1537" max="1537" width="19.85546875" style="4" customWidth="1"/>
    <col min="1538" max="1541" width="15.5703125" style="4" customWidth="1"/>
    <col min="1542" max="1542" width="24.7109375" style="4" customWidth="1"/>
    <col min="1543" max="1792" width="9.140625" style="4"/>
    <col min="1793" max="1793" width="19.85546875" style="4" customWidth="1"/>
    <col min="1794" max="1797" width="15.5703125" style="4" customWidth="1"/>
    <col min="1798" max="1798" width="24.7109375" style="4" customWidth="1"/>
    <col min="1799" max="2048" width="9.140625" style="4"/>
    <col min="2049" max="2049" width="19.85546875" style="4" customWidth="1"/>
    <col min="2050" max="2053" width="15.5703125" style="4" customWidth="1"/>
    <col min="2054" max="2054" width="24.7109375" style="4" customWidth="1"/>
    <col min="2055" max="2304" width="9.140625" style="4"/>
    <col min="2305" max="2305" width="19.85546875" style="4" customWidth="1"/>
    <col min="2306" max="2309" width="15.5703125" style="4" customWidth="1"/>
    <col min="2310" max="2310" width="24.7109375" style="4" customWidth="1"/>
    <col min="2311" max="2560" width="9.140625" style="4"/>
    <col min="2561" max="2561" width="19.85546875" style="4" customWidth="1"/>
    <col min="2562" max="2565" width="15.5703125" style="4" customWidth="1"/>
    <col min="2566" max="2566" width="24.7109375" style="4" customWidth="1"/>
    <col min="2567" max="2816" width="9.140625" style="4"/>
    <col min="2817" max="2817" width="19.85546875" style="4" customWidth="1"/>
    <col min="2818" max="2821" width="15.5703125" style="4" customWidth="1"/>
    <col min="2822" max="2822" width="24.7109375" style="4" customWidth="1"/>
    <col min="2823" max="3072" width="9.140625" style="4"/>
    <col min="3073" max="3073" width="19.85546875" style="4" customWidth="1"/>
    <col min="3074" max="3077" width="15.5703125" style="4" customWidth="1"/>
    <col min="3078" max="3078" width="24.7109375" style="4" customWidth="1"/>
    <col min="3079" max="3328" width="9.140625" style="4"/>
    <col min="3329" max="3329" width="19.85546875" style="4" customWidth="1"/>
    <col min="3330" max="3333" width="15.5703125" style="4" customWidth="1"/>
    <col min="3334" max="3334" width="24.7109375" style="4" customWidth="1"/>
    <col min="3335" max="3584" width="9.140625" style="4"/>
    <col min="3585" max="3585" width="19.85546875" style="4" customWidth="1"/>
    <col min="3586" max="3589" width="15.5703125" style="4" customWidth="1"/>
    <col min="3590" max="3590" width="24.7109375" style="4" customWidth="1"/>
    <col min="3591" max="3840" width="9.140625" style="4"/>
    <col min="3841" max="3841" width="19.85546875" style="4" customWidth="1"/>
    <col min="3842" max="3845" width="15.5703125" style="4" customWidth="1"/>
    <col min="3846" max="3846" width="24.7109375" style="4" customWidth="1"/>
    <col min="3847" max="4096" width="9.140625" style="4"/>
    <col min="4097" max="4097" width="19.85546875" style="4" customWidth="1"/>
    <col min="4098" max="4101" width="15.5703125" style="4" customWidth="1"/>
    <col min="4102" max="4102" width="24.7109375" style="4" customWidth="1"/>
    <col min="4103" max="4352" width="9.140625" style="4"/>
    <col min="4353" max="4353" width="19.85546875" style="4" customWidth="1"/>
    <col min="4354" max="4357" width="15.5703125" style="4" customWidth="1"/>
    <col min="4358" max="4358" width="24.7109375" style="4" customWidth="1"/>
    <col min="4359" max="4608" width="9.140625" style="4"/>
    <col min="4609" max="4609" width="19.85546875" style="4" customWidth="1"/>
    <col min="4610" max="4613" width="15.5703125" style="4" customWidth="1"/>
    <col min="4614" max="4614" width="24.7109375" style="4" customWidth="1"/>
    <col min="4615" max="4864" width="9.140625" style="4"/>
    <col min="4865" max="4865" width="19.85546875" style="4" customWidth="1"/>
    <col min="4866" max="4869" width="15.5703125" style="4" customWidth="1"/>
    <col min="4870" max="4870" width="24.7109375" style="4" customWidth="1"/>
    <col min="4871" max="5120" width="9.140625" style="4"/>
    <col min="5121" max="5121" width="19.85546875" style="4" customWidth="1"/>
    <col min="5122" max="5125" width="15.5703125" style="4" customWidth="1"/>
    <col min="5126" max="5126" width="24.7109375" style="4" customWidth="1"/>
    <col min="5127" max="5376" width="9.140625" style="4"/>
    <col min="5377" max="5377" width="19.85546875" style="4" customWidth="1"/>
    <col min="5378" max="5381" width="15.5703125" style="4" customWidth="1"/>
    <col min="5382" max="5382" width="24.7109375" style="4" customWidth="1"/>
    <col min="5383" max="5632" width="9.140625" style="4"/>
    <col min="5633" max="5633" width="19.85546875" style="4" customWidth="1"/>
    <col min="5634" max="5637" width="15.5703125" style="4" customWidth="1"/>
    <col min="5638" max="5638" width="24.7109375" style="4" customWidth="1"/>
    <col min="5639" max="5888" width="9.140625" style="4"/>
    <col min="5889" max="5889" width="19.85546875" style="4" customWidth="1"/>
    <col min="5890" max="5893" width="15.5703125" style="4" customWidth="1"/>
    <col min="5894" max="5894" width="24.7109375" style="4" customWidth="1"/>
    <col min="5895" max="6144" width="9.140625" style="4"/>
    <col min="6145" max="6145" width="19.85546875" style="4" customWidth="1"/>
    <col min="6146" max="6149" width="15.5703125" style="4" customWidth="1"/>
    <col min="6150" max="6150" width="24.7109375" style="4" customWidth="1"/>
    <col min="6151" max="6400" width="9.140625" style="4"/>
    <col min="6401" max="6401" width="19.85546875" style="4" customWidth="1"/>
    <col min="6402" max="6405" width="15.5703125" style="4" customWidth="1"/>
    <col min="6406" max="6406" width="24.7109375" style="4" customWidth="1"/>
    <col min="6407" max="6656" width="9.140625" style="4"/>
    <col min="6657" max="6657" width="19.85546875" style="4" customWidth="1"/>
    <col min="6658" max="6661" width="15.5703125" style="4" customWidth="1"/>
    <col min="6662" max="6662" width="24.7109375" style="4" customWidth="1"/>
    <col min="6663" max="6912" width="9.140625" style="4"/>
    <col min="6913" max="6913" width="19.85546875" style="4" customWidth="1"/>
    <col min="6914" max="6917" width="15.5703125" style="4" customWidth="1"/>
    <col min="6918" max="6918" width="24.7109375" style="4" customWidth="1"/>
    <col min="6919" max="7168" width="9.140625" style="4"/>
    <col min="7169" max="7169" width="19.85546875" style="4" customWidth="1"/>
    <col min="7170" max="7173" width="15.5703125" style="4" customWidth="1"/>
    <col min="7174" max="7174" width="24.7109375" style="4" customWidth="1"/>
    <col min="7175" max="7424" width="9.140625" style="4"/>
    <col min="7425" max="7425" width="19.85546875" style="4" customWidth="1"/>
    <col min="7426" max="7429" width="15.5703125" style="4" customWidth="1"/>
    <col min="7430" max="7430" width="24.7109375" style="4" customWidth="1"/>
    <col min="7431" max="7680" width="9.140625" style="4"/>
    <col min="7681" max="7681" width="19.85546875" style="4" customWidth="1"/>
    <col min="7682" max="7685" width="15.5703125" style="4" customWidth="1"/>
    <col min="7686" max="7686" width="24.7109375" style="4" customWidth="1"/>
    <col min="7687" max="7936" width="9.140625" style="4"/>
    <col min="7937" max="7937" width="19.85546875" style="4" customWidth="1"/>
    <col min="7938" max="7941" width="15.5703125" style="4" customWidth="1"/>
    <col min="7942" max="7942" width="24.7109375" style="4" customWidth="1"/>
    <col min="7943" max="8192" width="9.140625" style="4"/>
    <col min="8193" max="8193" width="19.85546875" style="4" customWidth="1"/>
    <col min="8194" max="8197" width="15.5703125" style="4" customWidth="1"/>
    <col min="8198" max="8198" width="24.7109375" style="4" customWidth="1"/>
    <col min="8199" max="8448" width="9.140625" style="4"/>
    <col min="8449" max="8449" width="19.85546875" style="4" customWidth="1"/>
    <col min="8450" max="8453" width="15.5703125" style="4" customWidth="1"/>
    <col min="8454" max="8454" width="24.7109375" style="4" customWidth="1"/>
    <col min="8455" max="8704" width="9.140625" style="4"/>
    <col min="8705" max="8705" width="19.85546875" style="4" customWidth="1"/>
    <col min="8706" max="8709" width="15.5703125" style="4" customWidth="1"/>
    <col min="8710" max="8710" width="24.7109375" style="4" customWidth="1"/>
    <col min="8711" max="8960" width="9.140625" style="4"/>
    <col min="8961" max="8961" width="19.85546875" style="4" customWidth="1"/>
    <col min="8962" max="8965" width="15.5703125" style="4" customWidth="1"/>
    <col min="8966" max="8966" width="24.7109375" style="4" customWidth="1"/>
    <col min="8967" max="9216" width="9.140625" style="4"/>
    <col min="9217" max="9217" width="19.85546875" style="4" customWidth="1"/>
    <col min="9218" max="9221" width="15.5703125" style="4" customWidth="1"/>
    <col min="9222" max="9222" width="24.7109375" style="4" customWidth="1"/>
    <col min="9223" max="9472" width="9.140625" style="4"/>
    <col min="9473" max="9473" width="19.85546875" style="4" customWidth="1"/>
    <col min="9474" max="9477" width="15.5703125" style="4" customWidth="1"/>
    <col min="9478" max="9478" width="24.7109375" style="4" customWidth="1"/>
    <col min="9479" max="9728" width="9.140625" style="4"/>
    <col min="9729" max="9729" width="19.85546875" style="4" customWidth="1"/>
    <col min="9730" max="9733" width="15.5703125" style="4" customWidth="1"/>
    <col min="9734" max="9734" width="24.7109375" style="4" customWidth="1"/>
    <col min="9735" max="9984" width="9.140625" style="4"/>
    <col min="9985" max="9985" width="19.85546875" style="4" customWidth="1"/>
    <col min="9986" max="9989" width="15.5703125" style="4" customWidth="1"/>
    <col min="9990" max="9990" width="24.7109375" style="4" customWidth="1"/>
    <col min="9991" max="10240" width="9.140625" style="4"/>
    <col min="10241" max="10241" width="19.85546875" style="4" customWidth="1"/>
    <col min="10242" max="10245" width="15.5703125" style="4" customWidth="1"/>
    <col min="10246" max="10246" width="24.7109375" style="4" customWidth="1"/>
    <col min="10247" max="10496" width="9.140625" style="4"/>
    <col min="10497" max="10497" width="19.85546875" style="4" customWidth="1"/>
    <col min="10498" max="10501" width="15.5703125" style="4" customWidth="1"/>
    <col min="10502" max="10502" width="24.7109375" style="4" customWidth="1"/>
    <col min="10503" max="10752" width="9.140625" style="4"/>
    <col min="10753" max="10753" width="19.85546875" style="4" customWidth="1"/>
    <col min="10754" max="10757" width="15.5703125" style="4" customWidth="1"/>
    <col min="10758" max="10758" width="24.7109375" style="4" customWidth="1"/>
    <col min="10759" max="11008" width="9.140625" style="4"/>
    <col min="11009" max="11009" width="19.85546875" style="4" customWidth="1"/>
    <col min="11010" max="11013" width="15.5703125" style="4" customWidth="1"/>
    <col min="11014" max="11014" width="24.7109375" style="4" customWidth="1"/>
    <col min="11015" max="11264" width="9.140625" style="4"/>
    <col min="11265" max="11265" width="19.85546875" style="4" customWidth="1"/>
    <col min="11266" max="11269" width="15.5703125" style="4" customWidth="1"/>
    <col min="11270" max="11270" width="24.7109375" style="4" customWidth="1"/>
    <col min="11271" max="11520" width="9.140625" style="4"/>
    <col min="11521" max="11521" width="19.85546875" style="4" customWidth="1"/>
    <col min="11522" max="11525" width="15.5703125" style="4" customWidth="1"/>
    <col min="11526" max="11526" width="24.7109375" style="4" customWidth="1"/>
    <col min="11527" max="11776" width="9.140625" style="4"/>
    <col min="11777" max="11777" width="19.85546875" style="4" customWidth="1"/>
    <col min="11778" max="11781" width="15.5703125" style="4" customWidth="1"/>
    <col min="11782" max="11782" width="24.7109375" style="4" customWidth="1"/>
    <col min="11783" max="12032" width="9.140625" style="4"/>
    <col min="12033" max="12033" width="19.85546875" style="4" customWidth="1"/>
    <col min="12034" max="12037" width="15.5703125" style="4" customWidth="1"/>
    <col min="12038" max="12038" width="24.7109375" style="4" customWidth="1"/>
    <col min="12039" max="12288" width="9.140625" style="4"/>
    <col min="12289" max="12289" width="19.85546875" style="4" customWidth="1"/>
    <col min="12290" max="12293" width="15.5703125" style="4" customWidth="1"/>
    <col min="12294" max="12294" width="24.7109375" style="4" customWidth="1"/>
    <col min="12295" max="12544" width="9.140625" style="4"/>
    <col min="12545" max="12545" width="19.85546875" style="4" customWidth="1"/>
    <col min="12546" max="12549" width="15.5703125" style="4" customWidth="1"/>
    <col min="12550" max="12550" width="24.7109375" style="4" customWidth="1"/>
    <col min="12551" max="12800" width="9.140625" style="4"/>
    <col min="12801" max="12801" width="19.85546875" style="4" customWidth="1"/>
    <col min="12802" max="12805" width="15.5703125" style="4" customWidth="1"/>
    <col min="12806" max="12806" width="24.7109375" style="4" customWidth="1"/>
    <col min="12807" max="13056" width="9.140625" style="4"/>
    <col min="13057" max="13057" width="19.85546875" style="4" customWidth="1"/>
    <col min="13058" max="13061" width="15.5703125" style="4" customWidth="1"/>
    <col min="13062" max="13062" width="24.7109375" style="4" customWidth="1"/>
    <col min="13063" max="13312" width="9.140625" style="4"/>
    <col min="13313" max="13313" width="19.85546875" style="4" customWidth="1"/>
    <col min="13314" max="13317" width="15.5703125" style="4" customWidth="1"/>
    <col min="13318" max="13318" width="24.7109375" style="4" customWidth="1"/>
    <col min="13319" max="13568" width="9.140625" style="4"/>
    <col min="13569" max="13569" width="19.85546875" style="4" customWidth="1"/>
    <col min="13570" max="13573" width="15.5703125" style="4" customWidth="1"/>
    <col min="13574" max="13574" width="24.7109375" style="4" customWidth="1"/>
    <col min="13575" max="13824" width="9.140625" style="4"/>
    <col min="13825" max="13825" width="19.85546875" style="4" customWidth="1"/>
    <col min="13826" max="13829" width="15.5703125" style="4" customWidth="1"/>
    <col min="13830" max="13830" width="24.7109375" style="4" customWidth="1"/>
    <col min="13831" max="14080" width="9.140625" style="4"/>
    <col min="14081" max="14081" width="19.85546875" style="4" customWidth="1"/>
    <col min="14082" max="14085" width="15.5703125" style="4" customWidth="1"/>
    <col min="14086" max="14086" width="24.7109375" style="4" customWidth="1"/>
    <col min="14087" max="14336" width="9.140625" style="4"/>
    <col min="14337" max="14337" width="19.85546875" style="4" customWidth="1"/>
    <col min="14338" max="14341" width="15.5703125" style="4" customWidth="1"/>
    <col min="14342" max="14342" width="24.7109375" style="4" customWidth="1"/>
    <col min="14343" max="14592" width="9.140625" style="4"/>
    <col min="14593" max="14593" width="19.85546875" style="4" customWidth="1"/>
    <col min="14594" max="14597" width="15.5703125" style="4" customWidth="1"/>
    <col min="14598" max="14598" width="24.7109375" style="4" customWidth="1"/>
    <col min="14599" max="14848" width="9.140625" style="4"/>
    <col min="14849" max="14849" width="19.85546875" style="4" customWidth="1"/>
    <col min="14850" max="14853" width="15.5703125" style="4" customWidth="1"/>
    <col min="14854" max="14854" width="24.7109375" style="4" customWidth="1"/>
    <col min="14855" max="15104" width="9.140625" style="4"/>
    <col min="15105" max="15105" width="19.85546875" style="4" customWidth="1"/>
    <col min="15106" max="15109" width="15.5703125" style="4" customWidth="1"/>
    <col min="15110" max="15110" width="24.7109375" style="4" customWidth="1"/>
    <col min="15111" max="15360" width="9.140625" style="4"/>
    <col min="15361" max="15361" width="19.85546875" style="4" customWidth="1"/>
    <col min="15362" max="15365" width="15.5703125" style="4" customWidth="1"/>
    <col min="15366" max="15366" width="24.7109375" style="4" customWidth="1"/>
    <col min="15367" max="15616" width="9.140625" style="4"/>
    <col min="15617" max="15617" width="19.85546875" style="4" customWidth="1"/>
    <col min="15618" max="15621" width="15.5703125" style="4" customWidth="1"/>
    <col min="15622" max="15622" width="24.7109375" style="4" customWidth="1"/>
    <col min="15623" max="15872" width="9.140625" style="4"/>
    <col min="15873" max="15873" width="19.85546875" style="4" customWidth="1"/>
    <col min="15874" max="15877" width="15.5703125" style="4" customWidth="1"/>
    <col min="15878" max="15878" width="24.7109375" style="4" customWidth="1"/>
    <col min="15879" max="16128" width="9.140625" style="4"/>
    <col min="16129" max="16129" width="19.85546875" style="4" customWidth="1"/>
    <col min="16130" max="16133" width="15.5703125" style="4" customWidth="1"/>
    <col min="16134" max="16134" width="24.7109375" style="4" customWidth="1"/>
    <col min="16135" max="16384" width="9.140625" style="4"/>
  </cols>
  <sheetData>
    <row r="1" spans="1:11" ht="29.25" customHeight="1" x14ac:dyDescent="0.25">
      <c r="A1" s="23" t="s">
        <v>18</v>
      </c>
      <c r="B1" s="24"/>
      <c r="C1" s="24"/>
      <c r="D1" s="24"/>
      <c r="E1" s="24"/>
      <c r="F1" s="24"/>
      <c r="G1" s="24"/>
      <c r="H1" s="24"/>
      <c r="I1" s="24"/>
      <c r="J1" s="24"/>
    </row>
    <row r="3" spans="1:11" ht="33.7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3"/>
    </row>
    <row r="4" spans="1:11" ht="2.25" customHeight="1" x14ac:dyDescent="0.25">
      <c r="B4" s="5"/>
      <c r="C4" s="5"/>
      <c r="D4" s="5"/>
      <c r="E4" s="5"/>
      <c r="F4" s="5"/>
      <c r="G4" s="6"/>
      <c r="H4" s="6"/>
      <c r="I4" s="6"/>
      <c r="J4" s="6"/>
      <c r="K4" s="3"/>
    </row>
    <row r="5" spans="1:11" ht="12.75" customHeight="1" x14ac:dyDescent="0.25">
      <c r="A5" s="28" t="s">
        <v>35</v>
      </c>
      <c r="B5" s="29">
        <v>5</v>
      </c>
      <c r="C5" s="29">
        <v>5</v>
      </c>
      <c r="D5" s="29">
        <v>0</v>
      </c>
      <c r="E5" s="29">
        <v>0</v>
      </c>
      <c r="F5" s="29">
        <v>0</v>
      </c>
      <c r="G5" s="43">
        <f t="shared" ref="G5:G36" si="0">D5-F5</f>
        <v>0</v>
      </c>
      <c r="H5" s="44">
        <f t="shared" ref="H5:H21" si="1">D5/(B5-D5+F5)*100</f>
        <v>0</v>
      </c>
      <c r="I5" s="44">
        <f t="shared" ref="I5:I21" si="2">F5/(B5-D5+F5)*100</f>
        <v>0</v>
      </c>
      <c r="J5" s="44">
        <f t="shared" ref="J5:J21" si="3">G5/(B5-D5+F5)*100</f>
        <v>0</v>
      </c>
      <c r="K5" s="3"/>
    </row>
    <row r="6" spans="1:11" ht="12.75" customHeight="1" x14ac:dyDescent="0.25">
      <c r="A6" s="28" t="s">
        <v>36</v>
      </c>
      <c r="B6" s="29">
        <v>3</v>
      </c>
      <c r="C6" s="29">
        <v>3</v>
      </c>
      <c r="D6" s="29">
        <v>0</v>
      </c>
      <c r="E6" s="29">
        <v>0</v>
      </c>
      <c r="F6" s="29">
        <v>0</v>
      </c>
      <c r="G6" s="43">
        <f t="shared" si="0"/>
        <v>0</v>
      </c>
      <c r="H6" s="44">
        <f t="shared" si="1"/>
        <v>0</v>
      </c>
      <c r="I6" s="44">
        <f t="shared" si="2"/>
        <v>0</v>
      </c>
      <c r="J6" s="44">
        <f t="shared" si="3"/>
        <v>0</v>
      </c>
      <c r="K6" s="3"/>
    </row>
    <row r="7" spans="1:11" ht="12.75" customHeight="1" x14ac:dyDescent="0.25">
      <c r="A7" s="28" t="s">
        <v>37</v>
      </c>
      <c r="B7" s="29">
        <v>4</v>
      </c>
      <c r="C7" s="29">
        <v>4</v>
      </c>
      <c r="D7" s="29">
        <v>1</v>
      </c>
      <c r="E7" s="29">
        <v>0</v>
      </c>
      <c r="F7" s="29">
        <v>0</v>
      </c>
      <c r="G7" s="43">
        <f t="shared" si="0"/>
        <v>1</v>
      </c>
      <c r="H7" s="44">
        <f t="shared" si="1"/>
        <v>33.333333333333329</v>
      </c>
      <c r="I7" s="44">
        <f t="shared" si="2"/>
        <v>0</v>
      </c>
      <c r="J7" s="44">
        <f t="shared" si="3"/>
        <v>33.333333333333329</v>
      </c>
      <c r="K7" s="3"/>
    </row>
    <row r="8" spans="1:11" ht="12.75" customHeight="1" x14ac:dyDescent="0.25">
      <c r="A8" s="28" t="s">
        <v>38</v>
      </c>
      <c r="B8" s="29">
        <v>2</v>
      </c>
      <c r="C8" s="29">
        <v>2</v>
      </c>
      <c r="D8" s="29">
        <v>0</v>
      </c>
      <c r="E8" s="29">
        <v>0</v>
      </c>
      <c r="F8" s="29">
        <v>0</v>
      </c>
      <c r="G8" s="43">
        <f t="shared" si="0"/>
        <v>0</v>
      </c>
      <c r="H8" s="44">
        <f t="shared" si="1"/>
        <v>0</v>
      </c>
      <c r="I8" s="44">
        <f t="shared" si="2"/>
        <v>0</v>
      </c>
      <c r="J8" s="44">
        <f t="shared" si="3"/>
        <v>0</v>
      </c>
      <c r="K8" s="3"/>
    </row>
    <row r="9" spans="1:11" ht="12.75" customHeight="1" x14ac:dyDescent="0.25">
      <c r="A9" s="28" t="s">
        <v>39</v>
      </c>
      <c r="B9" s="29">
        <v>0</v>
      </c>
      <c r="C9" s="29">
        <v>0</v>
      </c>
      <c r="D9" s="29">
        <v>0</v>
      </c>
      <c r="E9" s="29">
        <v>1</v>
      </c>
      <c r="F9" s="29">
        <v>1</v>
      </c>
      <c r="G9" s="43">
        <f t="shared" si="0"/>
        <v>-1</v>
      </c>
      <c r="H9" s="44">
        <f t="shared" si="1"/>
        <v>0</v>
      </c>
      <c r="I9" s="44">
        <f t="shared" si="2"/>
        <v>100</v>
      </c>
      <c r="J9" s="44">
        <f t="shared" si="3"/>
        <v>-100</v>
      </c>
      <c r="K9" s="3"/>
    </row>
    <row r="10" spans="1:11" ht="12.75" customHeight="1" x14ac:dyDescent="0.25">
      <c r="A10" s="28" t="s">
        <v>40</v>
      </c>
      <c r="B10" s="29">
        <v>12</v>
      </c>
      <c r="C10" s="29">
        <v>12</v>
      </c>
      <c r="D10" s="29">
        <v>1</v>
      </c>
      <c r="E10" s="29">
        <v>0</v>
      </c>
      <c r="F10" s="29">
        <v>0</v>
      </c>
      <c r="G10" s="43">
        <f t="shared" si="0"/>
        <v>1</v>
      </c>
      <c r="H10" s="44">
        <f t="shared" si="1"/>
        <v>9.0909090909090917</v>
      </c>
      <c r="I10" s="44">
        <f t="shared" si="2"/>
        <v>0</v>
      </c>
      <c r="J10" s="44">
        <f t="shared" si="3"/>
        <v>9.0909090909090917</v>
      </c>
      <c r="K10" s="3"/>
    </row>
    <row r="11" spans="1:11" ht="12.75" customHeight="1" x14ac:dyDescent="0.25">
      <c r="A11" s="28" t="s">
        <v>41</v>
      </c>
      <c r="B11" s="29">
        <v>2</v>
      </c>
      <c r="C11" s="29">
        <v>2</v>
      </c>
      <c r="D11" s="29">
        <v>0</v>
      </c>
      <c r="E11" s="29">
        <v>1</v>
      </c>
      <c r="F11" s="29">
        <v>1</v>
      </c>
      <c r="G11" s="43">
        <f t="shared" si="0"/>
        <v>-1</v>
      </c>
      <c r="H11" s="44">
        <f t="shared" si="1"/>
        <v>0</v>
      </c>
      <c r="I11" s="44">
        <f t="shared" si="2"/>
        <v>33.333333333333329</v>
      </c>
      <c r="J11" s="44">
        <f t="shared" si="3"/>
        <v>-33.333333333333329</v>
      </c>
      <c r="K11" s="3"/>
    </row>
    <row r="12" spans="1:11" ht="12.75" customHeight="1" x14ac:dyDescent="0.25">
      <c r="A12" s="28" t="s">
        <v>43</v>
      </c>
      <c r="B12" s="29">
        <v>4</v>
      </c>
      <c r="C12" s="29">
        <v>4</v>
      </c>
      <c r="D12" s="29">
        <v>0</v>
      </c>
      <c r="E12" s="29">
        <v>0</v>
      </c>
      <c r="F12" s="29">
        <v>0</v>
      </c>
      <c r="G12" s="43">
        <f t="shared" si="0"/>
        <v>0</v>
      </c>
      <c r="H12" s="44">
        <f t="shared" si="1"/>
        <v>0</v>
      </c>
      <c r="I12" s="44">
        <f t="shared" si="2"/>
        <v>0</v>
      </c>
      <c r="J12" s="44">
        <f t="shared" si="3"/>
        <v>0</v>
      </c>
      <c r="K12" s="3"/>
    </row>
    <row r="13" spans="1:11" ht="12.75" customHeight="1" x14ac:dyDescent="0.25">
      <c r="A13" s="28" t="s">
        <v>44</v>
      </c>
      <c r="B13" s="29">
        <v>2</v>
      </c>
      <c r="C13" s="29">
        <v>2</v>
      </c>
      <c r="D13" s="29">
        <v>0</v>
      </c>
      <c r="E13" s="29">
        <v>0</v>
      </c>
      <c r="F13" s="29">
        <v>0</v>
      </c>
      <c r="G13" s="43">
        <f t="shared" si="0"/>
        <v>0</v>
      </c>
      <c r="H13" s="44">
        <f t="shared" si="1"/>
        <v>0</v>
      </c>
      <c r="I13" s="44">
        <f t="shared" si="2"/>
        <v>0</v>
      </c>
      <c r="J13" s="44">
        <f t="shared" si="3"/>
        <v>0</v>
      </c>
      <c r="K13" s="3"/>
    </row>
    <row r="14" spans="1:11" ht="12.75" customHeight="1" x14ac:dyDescent="0.25">
      <c r="A14" s="28" t="s">
        <v>45</v>
      </c>
      <c r="B14" s="29">
        <v>10</v>
      </c>
      <c r="C14" s="29">
        <v>8</v>
      </c>
      <c r="D14" s="29">
        <v>1</v>
      </c>
      <c r="E14" s="29">
        <v>0</v>
      </c>
      <c r="F14" s="29">
        <v>0</v>
      </c>
      <c r="G14" s="43">
        <f t="shared" si="0"/>
        <v>1</v>
      </c>
      <c r="H14" s="44">
        <f t="shared" si="1"/>
        <v>11.111111111111111</v>
      </c>
      <c r="I14" s="44">
        <f t="shared" si="2"/>
        <v>0</v>
      </c>
      <c r="J14" s="44">
        <f t="shared" si="3"/>
        <v>11.111111111111111</v>
      </c>
      <c r="K14" s="3"/>
    </row>
    <row r="15" spans="1:11" ht="12.75" customHeight="1" x14ac:dyDescent="0.25">
      <c r="A15" s="28" t="s">
        <v>48</v>
      </c>
      <c r="B15" s="29">
        <v>11</v>
      </c>
      <c r="C15" s="29">
        <v>11</v>
      </c>
      <c r="D15" s="29">
        <v>1</v>
      </c>
      <c r="E15" s="29">
        <v>1</v>
      </c>
      <c r="F15" s="29">
        <v>1</v>
      </c>
      <c r="G15" s="43">
        <f t="shared" si="0"/>
        <v>0</v>
      </c>
      <c r="H15" s="44">
        <f t="shared" si="1"/>
        <v>9.0909090909090917</v>
      </c>
      <c r="I15" s="44">
        <f t="shared" si="2"/>
        <v>9.0909090909090917</v>
      </c>
      <c r="J15" s="44">
        <f t="shared" si="3"/>
        <v>0</v>
      </c>
      <c r="K15" s="3"/>
    </row>
    <row r="16" spans="1:11" ht="12.75" customHeight="1" x14ac:dyDescent="0.25">
      <c r="A16" s="28" t="s">
        <v>49</v>
      </c>
      <c r="B16" s="29">
        <v>3</v>
      </c>
      <c r="C16" s="29">
        <v>3</v>
      </c>
      <c r="D16" s="29">
        <v>0</v>
      </c>
      <c r="E16" s="29">
        <v>1</v>
      </c>
      <c r="F16" s="29">
        <v>1</v>
      </c>
      <c r="G16" s="43">
        <f t="shared" si="0"/>
        <v>-1</v>
      </c>
      <c r="H16" s="44">
        <f t="shared" si="1"/>
        <v>0</v>
      </c>
      <c r="I16" s="44">
        <f t="shared" si="2"/>
        <v>25</v>
      </c>
      <c r="J16" s="44">
        <f t="shared" si="3"/>
        <v>-25</v>
      </c>
      <c r="K16" s="3"/>
    </row>
    <row r="17" spans="1:11" ht="12.75" customHeight="1" x14ac:dyDescent="0.25">
      <c r="A17" s="28" t="s">
        <v>50</v>
      </c>
      <c r="B17" s="29">
        <v>22</v>
      </c>
      <c r="C17" s="29">
        <v>18</v>
      </c>
      <c r="D17" s="29">
        <v>1</v>
      </c>
      <c r="E17" s="29">
        <v>1</v>
      </c>
      <c r="F17" s="29">
        <v>1</v>
      </c>
      <c r="G17" s="43">
        <f t="shared" si="0"/>
        <v>0</v>
      </c>
      <c r="H17" s="44">
        <f t="shared" si="1"/>
        <v>4.5454545454545459</v>
      </c>
      <c r="I17" s="44">
        <f t="shared" si="2"/>
        <v>4.5454545454545459</v>
      </c>
      <c r="J17" s="44">
        <f t="shared" si="3"/>
        <v>0</v>
      </c>
      <c r="K17" s="3"/>
    </row>
    <row r="18" spans="1:11" ht="12.75" customHeight="1" x14ac:dyDescent="0.25">
      <c r="A18" s="28" t="s">
        <v>51</v>
      </c>
      <c r="B18" s="29">
        <v>1</v>
      </c>
      <c r="C18" s="29">
        <v>1</v>
      </c>
      <c r="D18" s="29">
        <v>0</v>
      </c>
      <c r="E18" s="29">
        <v>0</v>
      </c>
      <c r="F18" s="29">
        <v>0</v>
      </c>
      <c r="G18" s="43">
        <f t="shared" si="0"/>
        <v>0</v>
      </c>
      <c r="H18" s="44">
        <f t="shared" si="1"/>
        <v>0</v>
      </c>
      <c r="I18" s="44">
        <f t="shared" si="2"/>
        <v>0</v>
      </c>
      <c r="J18" s="44">
        <f t="shared" si="3"/>
        <v>0</v>
      </c>
      <c r="K18" s="3"/>
    </row>
    <row r="19" spans="1:11" ht="12.75" customHeight="1" x14ac:dyDescent="0.25">
      <c r="A19" s="28" t="s">
        <v>52</v>
      </c>
      <c r="B19" s="29">
        <v>1</v>
      </c>
      <c r="C19" s="29">
        <v>1</v>
      </c>
      <c r="D19" s="29">
        <v>0</v>
      </c>
      <c r="E19" s="29">
        <v>3</v>
      </c>
      <c r="F19" s="29">
        <v>3</v>
      </c>
      <c r="G19" s="43">
        <f t="shared" si="0"/>
        <v>-3</v>
      </c>
      <c r="H19" s="44">
        <f t="shared" si="1"/>
        <v>0</v>
      </c>
      <c r="I19" s="44">
        <f t="shared" si="2"/>
        <v>75</v>
      </c>
      <c r="J19" s="44">
        <f t="shared" si="3"/>
        <v>-75</v>
      </c>
      <c r="K19" s="3"/>
    </row>
    <row r="20" spans="1:11" ht="12.75" customHeight="1" x14ac:dyDescent="0.25">
      <c r="A20" s="28" t="s">
        <v>53</v>
      </c>
      <c r="B20" s="29">
        <v>3</v>
      </c>
      <c r="C20" s="29">
        <v>3</v>
      </c>
      <c r="D20" s="29">
        <v>0</v>
      </c>
      <c r="E20" s="29">
        <v>0</v>
      </c>
      <c r="F20" s="29">
        <v>0</v>
      </c>
      <c r="G20" s="43">
        <f t="shared" si="0"/>
        <v>0</v>
      </c>
      <c r="H20" s="44">
        <f t="shared" si="1"/>
        <v>0</v>
      </c>
      <c r="I20" s="44">
        <f t="shared" si="2"/>
        <v>0</v>
      </c>
      <c r="J20" s="44">
        <f t="shared" si="3"/>
        <v>0</v>
      </c>
      <c r="K20" s="3"/>
    </row>
    <row r="21" spans="1:11" ht="12.75" customHeight="1" x14ac:dyDescent="0.25">
      <c r="A21" s="28" t="s">
        <v>55</v>
      </c>
      <c r="B21" s="29">
        <v>10</v>
      </c>
      <c r="C21" s="29">
        <v>10</v>
      </c>
      <c r="D21" s="29">
        <v>0</v>
      </c>
      <c r="E21" s="29">
        <v>0</v>
      </c>
      <c r="F21" s="29">
        <v>0</v>
      </c>
      <c r="G21" s="43">
        <f t="shared" si="0"/>
        <v>0</v>
      </c>
      <c r="H21" s="44">
        <f t="shared" si="1"/>
        <v>0</v>
      </c>
      <c r="I21" s="44">
        <f t="shared" si="2"/>
        <v>0</v>
      </c>
      <c r="J21" s="44">
        <f t="shared" si="3"/>
        <v>0</v>
      </c>
      <c r="K21" s="3"/>
    </row>
    <row r="22" spans="1:11" ht="12.75" customHeight="1" x14ac:dyDescent="0.25">
      <c r="A22" s="28" t="s">
        <v>56</v>
      </c>
      <c r="B22" s="29">
        <v>2</v>
      </c>
      <c r="C22" s="29">
        <v>2</v>
      </c>
      <c r="D22" s="29">
        <v>1</v>
      </c>
      <c r="E22" s="29">
        <v>0</v>
      </c>
      <c r="F22" s="29">
        <v>0</v>
      </c>
      <c r="G22" s="43">
        <f t="shared" si="0"/>
        <v>1</v>
      </c>
      <c r="H22" s="32" t="s">
        <v>13</v>
      </c>
      <c r="I22" s="32" t="s">
        <v>13</v>
      </c>
      <c r="J22" s="32" t="s">
        <v>13</v>
      </c>
      <c r="K22" s="3"/>
    </row>
    <row r="23" spans="1:11" ht="12.75" customHeight="1" x14ac:dyDescent="0.25">
      <c r="A23" s="28" t="s">
        <v>57</v>
      </c>
      <c r="B23" s="29">
        <v>11</v>
      </c>
      <c r="C23" s="29">
        <v>11</v>
      </c>
      <c r="D23" s="29">
        <v>1</v>
      </c>
      <c r="E23" s="29">
        <v>1</v>
      </c>
      <c r="F23" s="29">
        <v>1</v>
      </c>
      <c r="G23" s="43">
        <f t="shared" si="0"/>
        <v>0</v>
      </c>
      <c r="H23" s="44">
        <f t="shared" ref="H23:H55" si="4">D23/(B23-D23+F23)*100</f>
        <v>9.0909090909090917</v>
      </c>
      <c r="I23" s="44">
        <f t="shared" ref="I23:I55" si="5">F23/(B23-D23+F23)*100</f>
        <v>9.0909090909090917</v>
      </c>
      <c r="J23" s="44">
        <f t="shared" ref="J23:J55" si="6">G23/(B23-D23+F23)*100</f>
        <v>0</v>
      </c>
      <c r="K23" s="3"/>
    </row>
    <row r="24" spans="1:11" ht="12.75" customHeight="1" x14ac:dyDescent="0.25">
      <c r="A24" s="28" t="s">
        <v>58</v>
      </c>
      <c r="B24" s="29">
        <v>5</v>
      </c>
      <c r="C24" s="29">
        <v>5</v>
      </c>
      <c r="D24" s="29">
        <v>0</v>
      </c>
      <c r="E24" s="29">
        <v>0</v>
      </c>
      <c r="F24" s="29">
        <v>0</v>
      </c>
      <c r="G24" s="43">
        <f t="shared" si="0"/>
        <v>0</v>
      </c>
      <c r="H24" s="44">
        <f t="shared" si="4"/>
        <v>0</v>
      </c>
      <c r="I24" s="44">
        <f t="shared" si="5"/>
        <v>0</v>
      </c>
      <c r="J24" s="44">
        <f t="shared" si="6"/>
        <v>0</v>
      </c>
      <c r="K24" s="3"/>
    </row>
    <row r="25" spans="1:11" ht="12.75" customHeight="1" x14ac:dyDescent="0.25">
      <c r="A25" s="28" t="s">
        <v>59</v>
      </c>
      <c r="B25" s="29">
        <v>6</v>
      </c>
      <c r="C25" s="29">
        <v>6</v>
      </c>
      <c r="D25" s="29">
        <v>0</v>
      </c>
      <c r="E25" s="29">
        <v>0</v>
      </c>
      <c r="F25" s="29">
        <v>0</v>
      </c>
      <c r="G25" s="43">
        <f t="shared" si="0"/>
        <v>0</v>
      </c>
      <c r="H25" s="44">
        <f t="shared" si="4"/>
        <v>0</v>
      </c>
      <c r="I25" s="44">
        <f t="shared" si="5"/>
        <v>0</v>
      </c>
      <c r="J25" s="44">
        <f t="shared" si="6"/>
        <v>0</v>
      </c>
      <c r="K25" s="3"/>
    </row>
    <row r="26" spans="1:11" ht="12.75" customHeight="1" x14ac:dyDescent="0.25">
      <c r="A26" s="28" t="s">
        <v>61</v>
      </c>
      <c r="B26" s="29">
        <v>5</v>
      </c>
      <c r="C26" s="29">
        <v>3</v>
      </c>
      <c r="D26" s="29">
        <v>0</v>
      </c>
      <c r="E26" s="29">
        <v>0</v>
      </c>
      <c r="F26" s="29">
        <v>0</v>
      </c>
      <c r="G26" s="43">
        <f t="shared" si="0"/>
        <v>0</v>
      </c>
      <c r="H26" s="44">
        <f t="shared" si="4"/>
        <v>0</v>
      </c>
      <c r="I26" s="44">
        <f t="shared" si="5"/>
        <v>0</v>
      </c>
      <c r="J26" s="44">
        <f t="shared" si="6"/>
        <v>0</v>
      </c>
      <c r="K26" s="3"/>
    </row>
    <row r="27" spans="1:11" ht="12.75" customHeight="1" x14ac:dyDescent="0.25">
      <c r="A27" s="28" t="s">
        <v>62</v>
      </c>
      <c r="B27" s="29">
        <v>2</v>
      </c>
      <c r="C27" s="29">
        <v>2</v>
      </c>
      <c r="D27" s="29">
        <v>0</v>
      </c>
      <c r="E27" s="29">
        <v>0</v>
      </c>
      <c r="F27" s="29">
        <v>0</v>
      </c>
      <c r="G27" s="43">
        <f t="shared" si="0"/>
        <v>0</v>
      </c>
      <c r="H27" s="44">
        <f t="shared" si="4"/>
        <v>0</v>
      </c>
      <c r="I27" s="44">
        <f t="shared" si="5"/>
        <v>0</v>
      </c>
      <c r="J27" s="44">
        <f t="shared" si="6"/>
        <v>0</v>
      </c>
      <c r="K27" s="3"/>
    </row>
    <row r="28" spans="1:11" ht="12.75" customHeight="1" x14ac:dyDescent="0.25">
      <c r="A28" s="28" t="s">
        <v>63</v>
      </c>
      <c r="B28" s="29">
        <v>4</v>
      </c>
      <c r="C28" s="29">
        <v>3</v>
      </c>
      <c r="D28" s="29">
        <v>0</v>
      </c>
      <c r="E28" s="29">
        <v>0</v>
      </c>
      <c r="F28" s="29">
        <v>0</v>
      </c>
      <c r="G28" s="43">
        <f t="shared" si="0"/>
        <v>0</v>
      </c>
      <c r="H28" s="44">
        <f t="shared" si="4"/>
        <v>0</v>
      </c>
      <c r="I28" s="44">
        <f t="shared" si="5"/>
        <v>0</v>
      </c>
      <c r="J28" s="44">
        <f t="shared" si="6"/>
        <v>0</v>
      </c>
      <c r="K28" s="3"/>
    </row>
    <row r="29" spans="1:11" ht="12.75" customHeight="1" x14ac:dyDescent="0.25">
      <c r="A29" s="28" t="s">
        <v>64</v>
      </c>
      <c r="B29" s="29">
        <v>17</v>
      </c>
      <c r="C29" s="29">
        <v>17</v>
      </c>
      <c r="D29" s="29">
        <v>1</v>
      </c>
      <c r="E29" s="29">
        <v>2</v>
      </c>
      <c r="F29" s="29">
        <v>2</v>
      </c>
      <c r="G29" s="43">
        <f t="shared" si="0"/>
        <v>-1</v>
      </c>
      <c r="H29" s="44">
        <f t="shared" si="4"/>
        <v>5.5555555555555554</v>
      </c>
      <c r="I29" s="44">
        <f t="shared" si="5"/>
        <v>11.111111111111111</v>
      </c>
      <c r="J29" s="44">
        <f t="shared" si="6"/>
        <v>-5.5555555555555554</v>
      </c>
      <c r="K29" s="3"/>
    </row>
    <row r="30" spans="1:11" ht="12.75" customHeight="1" x14ac:dyDescent="0.25">
      <c r="A30" s="28" t="s">
        <v>65</v>
      </c>
      <c r="B30" s="29">
        <v>8</v>
      </c>
      <c r="C30" s="29">
        <v>8</v>
      </c>
      <c r="D30" s="29">
        <v>0</v>
      </c>
      <c r="E30" s="29">
        <v>1</v>
      </c>
      <c r="F30" s="29">
        <v>1</v>
      </c>
      <c r="G30" s="43">
        <f t="shared" si="0"/>
        <v>-1</v>
      </c>
      <c r="H30" s="44">
        <f t="shared" si="4"/>
        <v>0</v>
      </c>
      <c r="I30" s="44">
        <f t="shared" si="5"/>
        <v>11.111111111111111</v>
      </c>
      <c r="J30" s="44">
        <f t="shared" si="6"/>
        <v>-11.111111111111111</v>
      </c>
      <c r="K30" s="3"/>
    </row>
    <row r="31" spans="1:11" ht="12.75" customHeight="1" x14ac:dyDescent="0.25">
      <c r="A31" s="28" t="s">
        <v>66</v>
      </c>
      <c r="B31" s="29">
        <v>4</v>
      </c>
      <c r="C31" s="29">
        <v>4</v>
      </c>
      <c r="D31" s="29">
        <v>0</v>
      </c>
      <c r="E31" s="29">
        <v>1</v>
      </c>
      <c r="F31" s="29">
        <v>1</v>
      </c>
      <c r="G31" s="43">
        <f t="shared" si="0"/>
        <v>-1</v>
      </c>
      <c r="H31" s="44">
        <f t="shared" si="4"/>
        <v>0</v>
      </c>
      <c r="I31" s="44">
        <f t="shared" si="5"/>
        <v>20</v>
      </c>
      <c r="J31" s="44">
        <f t="shared" si="6"/>
        <v>-20</v>
      </c>
      <c r="K31" s="3"/>
    </row>
    <row r="32" spans="1:11" ht="12.75" customHeight="1" x14ac:dyDescent="0.25">
      <c r="A32" s="28" t="s">
        <v>67</v>
      </c>
      <c r="B32" s="29">
        <v>1</v>
      </c>
      <c r="C32" s="29">
        <v>1</v>
      </c>
      <c r="D32" s="29">
        <v>0</v>
      </c>
      <c r="E32" s="29">
        <v>0</v>
      </c>
      <c r="F32" s="29">
        <v>0</v>
      </c>
      <c r="G32" s="43">
        <f t="shared" si="0"/>
        <v>0</v>
      </c>
      <c r="H32" s="44">
        <f t="shared" si="4"/>
        <v>0</v>
      </c>
      <c r="I32" s="44">
        <f t="shared" si="5"/>
        <v>0</v>
      </c>
      <c r="J32" s="44">
        <f t="shared" si="6"/>
        <v>0</v>
      </c>
      <c r="K32" s="3"/>
    </row>
    <row r="33" spans="1:11" ht="12.75" customHeight="1" x14ac:dyDescent="0.25">
      <c r="A33" s="28" t="s">
        <v>69</v>
      </c>
      <c r="B33" s="29">
        <v>1</v>
      </c>
      <c r="C33" s="29">
        <v>1</v>
      </c>
      <c r="D33" s="29">
        <v>0</v>
      </c>
      <c r="E33" s="29">
        <v>0</v>
      </c>
      <c r="F33" s="29">
        <v>0</v>
      </c>
      <c r="G33" s="43">
        <f t="shared" si="0"/>
        <v>0</v>
      </c>
      <c r="H33" s="44">
        <f t="shared" si="4"/>
        <v>0</v>
      </c>
      <c r="I33" s="44">
        <f t="shared" si="5"/>
        <v>0</v>
      </c>
      <c r="J33" s="44">
        <f t="shared" si="6"/>
        <v>0</v>
      </c>
      <c r="K33" s="3"/>
    </row>
    <row r="34" spans="1:11" ht="12.75" customHeight="1" x14ac:dyDescent="0.25">
      <c r="A34" s="28" t="s">
        <v>70</v>
      </c>
      <c r="B34" s="29">
        <v>47</v>
      </c>
      <c r="C34" s="29">
        <v>46</v>
      </c>
      <c r="D34" s="29">
        <v>6</v>
      </c>
      <c r="E34" s="29">
        <v>5</v>
      </c>
      <c r="F34" s="29">
        <v>5</v>
      </c>
      <c r="G34" s="43">
        <f t="shared" si="0"/>
        <v>1</v>
      </c>
      <c r="H34" s="44">
        <f t="shared" si="4"/>
        <v>13.043478260869565</v>
      </c>
      <c r="I34" s="44">
        <f t="shared" si="5"/>
        <v>10.869565217391305</v>
      </c>
      <c r="J34" s="44">
        <f t="shared" si="6"/>
        <v>2.1739130434782608</v>
      </c>
      <c r="K34" s="3"/>
    </row>
    <row r="35" spans="1:11" ht="12.75" customHeight="1" x14ac:dyDescent="0.25">
      <c r="A35" s="28" t="s">
        <v>71</v>
      </c>
      <c r="B35" s="29">
        <v>4</v>
      </c>
      <c r="C35" s="29">
        <v>4</v>
      </c>
      <c r="D35" s="29">
        <v>0</v>
      </c>
      <c r="E35" s="29">
        <v>1</v>
      </c>
      <c r="F35" s="29">
        <v>1</v>
      </c>
      <c r="G35" s="43">
        <f t="shared" si="0"/>
        <v>-1</v>
      </c>
      <c r="H35" s="44">
        <f t="shared" si="4"/>
        <v>0</v>
      </c>
      <c r="I35" s="44">
        <f t="shared" si="5"/>
        <v>20</v>
      </c>
      <c r="J35" s="44">
        <f t="shared" si="6"/>
        <v>-20</v>
      </c>
      <c r="K35" s="3"/>
    </row>
    <row r="36" spans="1:11" ht="12.75" customHeight="1" x14ac:dyDescent="0.25">
      <c r="A36" s="28" t="s">
        <v>72</v>
      </c>
      <c r="B36" s="29">
        <v>9</v>
      </c>
      <c r="C36" s="29">
        <v>9</v>
      </c>
      <c r="D36" s="29">
        <v>1</v>
      </c>
      <c r="E36" s="29">
        <v>0</v>
      </c>
      <c r="F36" s="29">
        <v>0</v>
      </c>
      <c r="G36" s="43">
        <f t="shared" si="0"/>
        <v>1</v>
      </c>
      <c r="H36" s="44">
        <f t="shared" si="4"/>
        <v>12.5</v>
      </c>
      <c r="I36" s="44">
        <f t="shared" si="5"/>
        <v>0</v>
      </c>
      <c r="J36" s="44">
        <f t="shared" si="6"/>
        <v>12.5</v>
      </c>
      <c r="K36" s="3"/>
    </row>
    <row r="37" spans="1:11" ht="12.75" customHeight="1" x14ac:dyDescent="0.25">
      <c r="A37" s="28" t="s">
        <v>73</v>
      </c>
      <c r="B37" s="29">
        <v>5</v>
      </c>
      <c r="C37" s="29">
        <v>5</v>
      </c>
      <c r="D37" s="29">
        <v>0</v>
      </c>
      <c r="E37" s="29">
        <v>0</v>
      </c>
      <c r="F37" s="29">
        <v>0</v>
      </c>
      <c r="G37" s="43">
        <f t="shared" ref="G37:G68" si="7">D37-F37</f>
        <v>0</v>
      </c>
      <c r="H37" s="44">
        <f t="shared" si="4"/>
        <v>0</v>
      </c>
      <c r="I37" s="44">
        <f t="shared" si="5"/>
        <v>0</v>
      </c>
      <c r="J37" s="44">
        <f t="shared" si="6"/>
        <v>0</v>
      </c>
      <c r="K37" s="3"/>
    </row>
    <row r="38" spans="1:11" ht="12.75" customHeight="1" x14ac:dyDescent="0.25">
      <c r="A38" s="28" t="s">
        <v>74</v>
      </c>
      <c r="B38" s="29">
        <v>2</v>
      </c>
      <c r="C38" s="29">
        <v>2</v>
      </c>
      <c r="D38" s="29">
        <v>0</v>
      </c>
      <c r="E38" s="29">
        <v>0</v>
      </c>
      <c r="F38" s="29">
        <v>0</v>
      </c>
      <c r="G38" s="43">
        <f t="shared" si="7"/>
        <v>0</v>
      </c>
      <c r="H38" s="44">
        <f t="shared" si="4"/>
        <v>0</v>
      </c>
      <c r="I38" s="44">
        <f t="shared" si="5"/>
        <v>0</v>
      </c>
      <c r="J38" s="44">
        <f t="shared" si="6"/>
        <v>0</v>
      </c>
      <c r="K38" s="3"/>
    </row>
    <row r="39" spans="1:11" ht="12.75" customHeight="1" x14ac:dyDescent="0.25">
      <c r="A39" s="28" t="s">
        <v>75</v>
      </c>
      <c r="B39" s="29">
        <v>3</v>
      </c>
      <c r="C39" s="29">
        <v>3</v>
      </c>
      <c r="D39" s="29">
        <v>0</v>
      </c>
      <c r="E39" s="29">
        <v>0</v>
      </c>
      <c r="F39" s="29">
        <v>0</v>
      </c>
      <c r="G39" s="43">
        <f t="shared" si="7"/>
        <v>0</v>
      </c>
      <c r="H39" s="44">
        <f t="shared" si="4"/>
        <v>0</v>
      </c>
      <c r="I39" s="44">
        <f t="shared" si="5"/>
        <v>0</v>
      </c>
      <c r="J39" s="44">
        <f t="shared" si="6"/>
        <v>0</v>
      </c>
      <c r="K39" s="3"/>
    </row>
    <row r="40" spans="1:11" ht="12.75" customHeight="1" x14ac:dyDescent="0.25">
      <c r="A40" s="28" t="s">
        <v>76</v>
      </c>
      <c r="B40" s="29">
        <v>1</v>
      </c>
      <c r="C40" s="29">
        <v>1</v>
      </c>
      <c r="D40" s="29">
        <v>0</v>
      </c>
      <c r="E40" s="29">
        <v>0</v>
      </c>
      <c r="F40" s="29">
        <v>0</v>
      </c>
      <c r="G40" s="43">
        <f t="shared" si="7"/>
        <v>0</v>
      </c>
      <c r="H40" s="44">
        <f t="shared" si="4"/>
        <v>0</v>
      </c>
      <c r="I40" s="44">
        <f t="shared" si="5"/>
        <v>0</v>
      </c>
      <c r="J40" s="44">
        <f t="shared" si="6"/>
        <v>0</v>
      </c>
      <c r="K40" s="3"/>
    </row>
    <row r="41" spans="1:11" ht="12.75" customHeight="1" x14ac:dyDescent="0.25">
      <c r="A41" s="28" t="s">
        <v>77</v>
      </c>
      <c r="B41" s="29">
        <v>20</v>
      </c>
      <c r="C41" s="29">
        <v>20</v>
      </c>
      <c r="D41" s="29">
        <v>1</v>
      </c>
      <c r="E41" s="29">
        <v>2</v>
      </c>
      <c r="F41" s="29">
        <v>2</v>
      </c>
      <c r="G41" s="43">
        <f t="shared" si="7"/>
        <v>-1</v>
      </c>
      <c r="H41" s="44">
        <f t="shared" si="4"/>
        <v>4.7619047619047619</v>
      </c>
      <c r="I41" s="44">
        <f t="shared" si="5"/>
        <v>9.5238095238095237</v>
      </c>
      <c r="J41" s="44">
        <f t="shared" si="6"/>
        <v>-4.7619047619047619</v>
      </c>
      <c r="K41" s="3"/>
    </row>
    <row r="42" spans="1:11" ht="12.75" customHeight="1" x14ac:dyDescent="0.25">
      <c r="A42" s="28" t="s">
        <v>78</v>
      </c>
      <c r="B42" s="29">
        <v>4</v>
      </c>
      <c r="C42" s="29">
        <v>4</v>
      </c>
      <c r="D42" s="29">
        <v>1</v>
      </c>
      <c r="E42" s="29">
        <v>0</v>
      </c>
      <c r="F42" s="29">
        <v>0</v>
      </c>
      <c r="G42" s="43">
        <f t="shared" si="7"/>
        <v>1</v>
      </c>
      <c r="H42" s="44">
        <f t="shared" si="4"/>
        <v>33.333333333333329</v>
      </c>
      <c r="I42" s="44">
        <f t="shared" si="5"/>
        <v>0</v>
      </c>
      <c r="J42" s="44">
        <f t="shared" si="6"/>
        <v>33.333333333333329</v>
      </c>
      <c r="K42" s="3"/>
    </row>
    <row r="43" spans="1:11" ht="12.75" customHeight="1" x14ac:dyDescent="0.25">
      <c r="A43" s="28" t="s">
        <v>79</v>
      </c>
      <c r="B43" s="29">
        <v>5</v>
      </c>
      <c r="C43" s="29">
        <v>4</v>
      </c>
      <c r="D43" s="29">
        <v>1</v>
      </c>
      <c r="E43" s="29">
        <v>0</v>
      </c>
      <c r="F43" s="29">
        <v>0</v>
      </c>
      <c r="G43" s="43">
        <f t="shared" si="7"/>
        <v>1</v>
      </c>
      <c r="H43" s="44">
        <f t="shared" si="4"/>
        <v>25</v>
      </c>
      <c r="I43" s="44">
        <f t="shared" si="5"/>
        <v>0</v>
      </c>
      <c r="J43" s="44">
        <f t="shared" si="6"/>
        <v>25</v>
      </c>
      <c r="K43" s="3"/>
    </row>
    <row r="44" spans="1:11" ht="12.75" customHeight="1" x14ac:dyDescent="0.25">
      <c r="A44" s="28" t="s">
        <v>80</v>
      </c>
      <c r="B44" s="29">
        <v>7</v>
      </c>
      <c r="C44" s="29">
        <v>7</v>
      </c>
      <c r="D44" s="29">
        <v>0</v>
      </c>
      <c r="E44" s="29">
        <v>0</v>
      </c>
      <c r="F44" s="29">
        <v>0</v>
      </c>
      <c r="G44" s="43">
        <f t="shared" si="7"/>
        <v>0</v>
      </c>
      <c r="H44" s="44">
        <f t="shared" si="4"/>
        <v>0</v>
      </c>
      <c r="I44" s="44">
        <f t="shared" si="5"/>
        <v>0</v>
      </c>
      <c r="J44" s="44">
        <f t="shared" si="6"/>
        <v>0</v>
      </c>
      <c r="K44" s="3"/>
    </row>
    <row r="45" spans="1:11" ht="12.75" customHeight="1" x14ac:dyDescent="0.25">
      <c r="A45" s="28" t="s">
        <v>81</v>
      </c>
      <c r="B45" s="29">
        <v>2</v>
      </c>
      <c r="C45" s="29">
        <v>2</v>
      </c>
      <c r="D45" s="29">
        <v>0</v>
      </c>
      <c r="E45" s="29">
        <v>0</v>
      </c>
      <c r="F45" s="29">
        <v>0</v>
      </c>
      <c r="G45" s="43">
        <f t="shared" si="7"/>
        <v>0</v>
      </c>
      <c r="H45" s="44">
        <f t="shared" si="4"/>
        <v>0</v>
      </c>
      <c r="I45" s="44">
        <f t="shared" si="5"/>
        <v>0</v>
      </c>
      <c r="J45" s="44">
        <f t="shared" si="6"/>
        <v>0</v>
      </c>
      <c r="K45" s="3"/>
    </row>
    <row r="46" spans="1:11" ht="12.75" customHeight="1" x14ac:dyDescent="0.25">
      <c r="A46" s="28" t="s">
        <v>82</v>
      </c>
      <c r="B46" s="29">
        <v>3</v>
      </c>
      <c r="C46" s="29">
        <v>3</v>
      </c>
      <c r="D46" s="29">
        <v>0</v>
      </c>
      <c r="E46" s="29">
        <v>0</v>
      </c>
      <c r="F46" s="29">
        <v>0</v>
      </c>
      <c r="G46" s="43">
        <f t="shared" si="7"/>
        <v>0</v>
      </c>
      <c r="H46" s="44">
        <f t="shared" si="4"/>
        <v>0</v>
      </c>
      <c r="I46" s="44">
        <f t="shared" si="5"/>
        <v>0</v>
      </c>
      <c r="J46" s="44">
        <f t="shared" si="6"/>
        <v>0</v>
      </c>
      <c r="K46" s="3"/>
    </row>
    <row r="47" spans="1:11" ht="12.75" customHeight="1" x14ac:dyDescent="0.25">
      <c r="A47" s="28" t="s">
        <v>83</v>
      </c>
      <c r="B47" s="29">
        <v>8</v>
      </c>
      <c r="C47" s="29">
        <v>8</v>
      </c>
      <c r="D47" s="29">
        <v>2</v>
      </c>
      <c r="E47" s="29">
        <v>0</v>
      </c>
      <c r="F47" s="29">
        <v>0</v>
      </c>
      <c r="G47" s="43">
        <f t="shared" si="7"/>
        <v>2</v>
      </c>
      <c r="H47" s="44">
        <f t="shared" si="4"/>
        <v>33.333333333333329</v>
      </c>
      <c r="I47" s="44">
        <f t="shared" si="5"/>
        <v>0</v>
      </c>
      <c r="J47" s="44">
        <f t="shared" si="6"/>
        <v>33.333333333333329</v>
      </c>
      <c r="K47" s="3"/>
    </row>
    <row r="48" spans="1:11" ht="12.75" customHeight="1" x14ac:dyDescent="0.25">
      <c r="A48" s="28" t="s">
        <v>84</v>
      </c>
      <c r="B48" s="29">
        <v>2</v>
      </c>
      <c r="C48" s="29">
        <v>2</v>
      </c>
      <c r="D48" s="29">
        <v>0</v>
      </c>
      <c r="E48" s="29">
        <v>0</v>
      </c>
      <c r="F48" s="29">
        <v>0</v>
      </c>
      <c r="G48" s="43">
        <f t="shared" si="7"/>
        <v>0</v>
      </c>
      <c r="H48" s="44">
        <f t="shared" si="4"/>
        <v>0</v>
      </c>
      <c r="I48" s="44">
        <f t="shared" si="5"/>
        <v>0</v>
      </c>
      <c r="J48" s="44">
        <f t="shared" si="6"/>
        <v>0</v>
      </c>
      <c r="K48" s="3"/>
    </row>
    <row r="49" spans="1:11" ht="12.75" customHeight="1" x14ac:dyDescent="0.25">
      <c r="A49" s="28" t="s">
        <v>85</v>
      </c>
      <c r="B49" s="29">
        <v>1</v>
      </c>
      <c r="C49" s="29">
        <v>1</v>
      </c>
      <c r="D49" s="29">
        <v>0</v>
      </c>
      <c r="E49" s="29">
        <v>0</v>
      </c>
      <c r="F49" s="29">
        <v>0</v>
      </c>
      <c r="G49" s="43">
        <f t="shared" si="7"/>
        <v>0</v>
      </c>
      <c r="H49" s="44">
        <f t="shared" si="4"/>
        <v>0</v>
      </c>
      <c r="I49" s="44">
        <f t="shared" si="5"/>
        <v>0</v>
      </c>
      <c r="J49" s="44">
        <f t="shared" si="6"/>
        <v>0</v>
      </c>
      <c r="K49" s="3"/>
    </row>
    <row r="50" spans="1:11" ht="12.75" customHeight="1" x14ac:dyDescent="0.25">
      <c r="A50" s="28" t="s">
        <v>86</v>
      </c>
      <c r="B50" s="29">
        <v>3</v>
      </c>
      <c r="C50" s="29">
        <v>3</v>
      </c>
      <c r="D50" s="29">
        <v>1</v>
      </c>
      <c r="E50" s="29">
        <v>0</v>
      </c>
      <c r="F50" s="29">
        <v>0</v>
      </c>
      <c r="G50" s="43">
        <f t="shared" si="7"/>
        <v>1</v>
      </c>
      <c r="H50" s="44">
        <f t="shared" si="4"/>
        <v>50</v>
      </c>
      <c r="I50" s="44">
        <f t="shared" si="5"/>
        <v>0</v>
      </c>
      <c r="J50" s="44">
        <f t="shared" si="6"/>
        <v>50</v>
      </c>
      <c r="K50" s="3"/>
    </row>
    <row r="51" spans="1:11" ht="12.75" customHeight="1" x14ac:dyDescent="0.25">
      <c r="A51" s="28" t="s">
        <v>87</v>
      </c>
      <c r="B51" s="29">
        <v>22</v>
      </c>
      <c r="C51" s="29">
        <v>21</v>
      </c>
      <c r="D51" s="29">
        <v>5</v>
      </c>
      <c r="E51" s="29">
        <v>3</v>
      </c>
      <c r="F51" s="29">
        <v>3</v>
      </c>
      <c r="G51" s="43">
        <f t="shared" si="7"/>
        <v>2</v>
      </c>
      <c r="H51" s="44">
        <f t="shared" si="4"/>
        <v>25</v>
      </c>
      <c r="I51" s="44">
        <f t="shared" si="5"/>
        <v>15</v>
      </c>
      <c r="J51" s="44">
        <f t="shared" si="6"/>
        <v>10</v>
      </c>
      <c r="K51" s="3"/>
    </row>
    <row r="52" spans="1:11" ht="12.75" customHeight="1" x14ac:dyDescent="0.25">
      <c r="A52" s="28" t="s">
        <v>88</v>
      </c>
      <c r="B52" s="29">
        <v>5</v>
      </c>
      <c r="C52" s="29">
        <v>5</v>
      </c>
      <c r="D52" s="29">
        <v>0</v>
      </c>
      <c r="E52" s="29">
        <v>0</v>
      </c>
      <c r="F52" s="29">
        <v>0</v>
      </c>
      <c r="G52" s="43">
        <f t="shared" si="7"/>
        <v>0</v>
      </c>
      <c r="H52" s="44">
        <f t="shared" si="4"/>
        <v>0</v>
      </c>
      <c r="I52" s="44">
        <f t="shared" si="5"/>
        <v>0</v>
      </c>
      <c r="J52" s="44">
        <f t="shared" si="6"/>
        <v>0</v>
      </c>
      <c r="K52" s="3"/>
    </row>
    <row r="53" spans="1:11" ht="12.75" customHeight="1" x14ac:dyDescent="0.25">
      <c r="A53" s="28" t="s">
        <v>89</v>
      </c>
      <c r="B53" s="29">
        <v>1</v>
      </c>
      <c r="C53" s="29">
        <v>1</v>
      </c>
      <c r="D53" s="29">
        <v>0</v>
      </c>
      <c r="E53" s="29">
        <v>0</v>
      </c>
      <c r="F53" s="29">
        <v>0</v>
      </c>
      <c r="G53" s="43">
        <f t="shared" si="7"/>
        <v>0</v>
      </c>
      <c r="H53" s="44">
        <f t="shared" si="4"/>
        <v>0</v>
      </c>
      <c r="I53" s="44">
        <f t="shared" si="5"/>
        <v>0</v>
      </c>
      <c r="J53" s="44">
        <f t="shared" si="6"/>
        <v>0</v>
      </c>
      <c r="K53" s="3"/>
    </row>
    <row r="54" spans="1:11" ht="12.75" customHeight="1" x14ac:dyDescent="0.25">
      <c r="A54" s="28" t="s">
        <v>90</v>
      </c>
      <c r="B54" s="29">
        <v>6</v>
      </c>
      <c r="C54" s="29">
        <v>6</v>
      </c>
      <c r="D54" s="29">
        <v>2</v>
      </c>
      <c r="E54" s="29">
        <v>0</v>
      </c>
      <c r="F54" s="29">
        <v>0</v>
      </c>
      <c r="G54" s="43">
        <f t="shared" si="7"/>
        <v>2</v>
      </c>
      <c r="H54" s="44">
        <f t="shared" si="4"/>
        <v>50</v>
      </c>
      <c r="I54" s="44">
        <f t="shared" si="5"/>
        <v>0</v>
      </c>
      <c r="J54" s="44">
        <f t="shared" si="6"/>
        <v>50</v>
      </c>
      <c r="K54" s="3"/>
    </row>
    <row r="55" spans="1:11" ht="12.75" customHeight="1" x14ac:dyDescent="0.25">
      <c r="A55" s="28" t="s">
        <v>92</v>
      </c>
      <c r="B55" s="29">
        <v>2</v>
      </c>
      <c r="C55" s="29">
        <v>2</v>
      </c>
      <c r="D55" s="29">
        <v>0</v>
      </c>
      <c r="E55" s="29">
        <v>0</v>
      </c>
      <c r="F55" s="29">
        <v>0</v>
      </c>
      <c r="G55" s="43">
        <f t="shared" si="7"/>
        <v>0</v>
      </c>
      <c r="H55" s="44">
        <f t="shared" si="4"/>
        <v>0</v>
      </c>
      <c r="I55" s="44">
        <f t="shared" si="5"/>
        <v>0</v>
      </c>
      <c r="J55" s="44">
        <f t="shared" si="6"/>
        <v>0</v>
      </c>
      <c r="K55" s="3"/>
    </row>
    <row r="56" spans="1:11" ht="12.75" customHeight="1" x14ac:dyDescent="0.25">
      <c r="A56" s="28" t="s">
        <v>131</v>
      </c>
      <c r="B56" s="29">
        <v>1</v>
      </c>
      <c r="C56" s="29">
        <v>1</v>
      </c>
      <c r="D56" s="29">
        <v>1</v>
      </c>
      <c r="E56" s="29">
        <v>0</v>
      </c>
      <c r="F56" s="29">
        <v>0</v>
      </c>
      <c r="G56" s="43">
        <f t="shared" si="7"/>
        <v>1</v>
      </c>
      <c r="H56" s="31" t="s">
        <v>13</v>
      </c>
      <c r="I56" s="31" t="s">
        <v>13</v>
      </c>
      <c r="J56" s="31" t="s">
        <v>13</v>
      </c>
      <c r="K56" s="3"/>
    </row>
    <row r="57" spans="1:11" ht="12.75" customHeight="1" x14ac:dyDescent="0.25">
      <c r="A57" s="28" t="s">
        <v>93</v>
      </c>
      <c r="B57" s="29">
        <v>7</v>
      </c>
      <c r="C57" s="29">
        <v>7</v>
      </c>
      <c r="D57" s="29">
        <v>0</v>
      </c>
      <c r="E57" s="29">
        <v>1</v>
      </c>
      <c r="F57" s="29">
        <v>1</v>
      </c>
      <c r="G57" s="43">
        <f t="shared" si="7"/>
        <v>-1</v>
      </c>
      <c r="H57" s="44">
        <f t="shared" ref="H57:H88" si="8">D57/(B57-D57+F57)*100</f>
        <v>0</v>
      </c>
      <c r="I57" s="44">
        <f t="shared" ref="I57:I88" si="9">F57/(B57-D57+F57)*100</f>
        <v>12.5</v>
      </c>
      <c r="J57" s="44">
        <f t="shared" ref="J57:J88" si="10">G57/(B57-D57+F57)*100</f>
        <v>-12.5</v>
      </c>
      <c r="K57" s="3"/>
    </row>
    <row r="58" spans="1:11" ht="12.75" customHeight="1" x14ac:dyDescent="0.25">
      <c r="A58" s="28" t="s">
        <v>94</v>
      </c>
      <c r="B58" s="29">
        <v>2</v>
      </c>
      <c r="C58" s="29">
        <v>2</v>
      </c>
      <c r="D58" s="29">
        <v>0</v>
      </c>
      <c r="E58" s="29">
        <v>1</v>
      </c>
      <c r="F58" s="29">
        <v>1</v>
      </c>
      <c r="G58" s="43">
        <f t="shared" si="7"/>
        <v>-1</v>
      </c>
      <c r="H58" s="44">
        <f t="shared" si="8"/>
        <v>0</v>
      </c>
      <c r="I58" s="44">
        <f t="shared" si="9"/>
        <v>33.333333333333329</v>
      </c>
      <c r="J58" s="44">
        <f t="shared" si="10"/>
        <v>-33.333333333333329</v>
      </c>
      <c r="K58" s="3"/>
    </row>
    <row r="59" spans="1:11" ht="12.75" customHeight="1" x14ac:dyDescent="0.25">
      <c r="A59" s="28" t="s">
        <v>95</v>
      </c>
      <c r="B59" s="29">
        <v>7</v>
      </c>
      <c r="C59" s="29">
        <v>7</v>
      </c>
      <c r="D59" s="29">
        <v>1</v>
      </c>
      <c r="E59" s="29">
        <v>0</v>
      </c>
      <c r="F59" s="29">
        <v>0</v>
      </c>
      <c r="G59" s="43">
        <f t="shared" si="7"/>
        <v>1</v>
      </c>
      <c r="H59" s="44">
        <f t="shared" si="8"/>
        <v>16.666666666666664</v>
      </c>
      <c r="I59" s="44">
        <f t="shared" si="9"/>
        <v>0</v>
      </c>
      <c r="J59" s="44">
        <f t="shared" si="10"/>
        <v>16.666666666666664</v>
      </c>
      <c r="K59" s="3"/>
    </row>
    <row r="60" spans="1:11" ht="12.75" customHeight="1" x14ac:dyDescent="0.25">
      <c r="A60" s="28" t="s">
        <v>97</v>
      </c>
      <c r="B60" s="29">
        <v>4</v>
      </c>
      <c r="C60" s="29">
        <v>4</v>
      </c>
      <c r="D60" s="29">
        <v>1</v>
      </c>
      <c r="E60" s="29">
        <v>0</v>
      </c>
      <c r="F60" s="29">
        <v>0</v>
      </c>
      <c r="G60" s="43">
        <f t="shared" si="7"/>
        <v>1</v>
      </c>
      <c r="H60" s="44">
        <f t="shared" si="8"/>
        <v>33.333333333333329</v>
      </c>
      <c r="I60" s="44">
        <f t="shared" si="9"/>
        <v>0</v>
      </c>
      <c r="J60" s="44">
        <f t="shared" si="10"/>
        <v>33.333333333333329</v>
      </c>
      <c r="K60" s="3"/>
    </row>
    <row r="61" spans="1:11" ht="12.75" customHeight="1" x14ac:dyDescent="0.25">
      <c r="A61" s="28" t="s">
        <v>98</v>
      </c>
      <c r="B61" s="29">
        <v>14</v>
      </c>
      <c r="C61" s="29">
        <v>12</v>
      </c>
      <c r="D61" s="29">
        <v>1</v>
      </c>
      <c r="E61" s="29">
        <v>1</v>
      </c>
      <c r="F61" s="29">
        <v>1</v>
      </c>
      <c r="G61" s="43">
        <f t="shared" si="7"/>
        <v>0</v>
      </c>
      <c r="H61" s="44">
        <f t="shared" si="8"/>
        <v>7.1428571428571423</v>
      </c>
      <c r="I61" s="44">
        <f t="shared" si="9"/>
        <v>7.1428571428571423</v>
      </c>
      <c r="J61" s="44">
        <f t="shared" si="10"/>
        <v>0</v>
      </c>
      <c r="K61" s="3"/>
    </row>
    <row r="62" spans="1:11" ht="12.75" customHeight="1" x14ac:dyDescent="0.25">
      <c r="A62" s="28" t="s">
        <v>99</v>
      </c>
      <c r="B62" s="29">
        <v>9</v>
      </c>
      <c r="C62" s="29">
        <v>8</v>
      </c>
      <c r="D62" s="29">
        <v>5</v>
      </c>
      <c r="E62" s="29">
        <v>3</v>
      </c>
      <c r="F62" s="29">
        <v>3</v>
      </c>
      <c r="G62" s="43">
        <f t="shared" si="7"/>
        <v>2</v>
      </c>
      <c r="H62" s="44">
        <f t="shared" si="8"/>
        <v>71.428571428571431</v>
      </c>
      <c r="I62" s="44">
        <f t="shared" si="9"/>
        <v>42.857142857142854</v>
      </c>
      <c r="J62" s="44">
        <f t="shared" si="10"/>
        <v>28.571428571428569</v>
      </c>
      <c r="K62" s="3"/>
    </row>
    <row r="63" spans="1:11" ht="12.75" customHeight="1" x14ac:dyDescent="0.25">
      <c r="A63" s="28" t="s">
        <v>100</v>
      </c>
      <c r="B63" s="29">
        <v>1</v>
      </c>
      <c r="C63" s="29">
        <v>1</v>
      </c>
      <c r="D63" s="29">
        <v>0</v>
      </c>
      <c r="E63" s="29">
        <v>0</v>
      </c>
      <c r="F63" s="29">
        <v>0</v>
      </c>
      <c r="G63" s="43">
        <f t="shared" si="7"/>
        <v>0</v>
      </c>
      <c r="H63" s="44">
        <f t="shared" si="8"/>
        <v>0</v>
      </c>
      <c r="I63" s="44">
        <f t="shared" si="9"/>
        <v>0</v>
      </c>
      <c r="J63" s="44">
        <f t="shared" si="10"/>
        <v>0</v>
      </c>
      <c r="K63" s="3"/>
    </row>
    <row r="64" spans="1:11" ht="12.75" customHeight="1" x14ac:dyDescent="0.25">
      <c r="A64" s="28" t="s">
        <v>101</v>
      </c>
      <c r="B64" s="29">
        <v>5</v>
      </c>
      <c r="C64" s="29">
        <v>5</v>
      </c>
      <c r="D64" s="29">
        <v>0</v>
      </c>
      <c r="E64" s="29">
        <v>0</v>
      </c>
      <c r="F64" s="29">
        <v>0</v>
      </c>
      <c r="G64" s="43">
        <f t="shared" si="7"/>
        <v>0</v>
      </c>
      <c r="H64" s="44">
        <f t="shared" si="8"/>
        <v>0</v>
      </c>
      <c r="I64" s="44">
        <f t="shared" si="9"/>
        <v>0</v>
      </c>
      <c r="J64" s="44">
        <f t="shared" si="10"/>
        <v>0</v>
      </c>
      <c r="K64" s="3"/>
    </row>
    <row r="65" spans="1:11" ht="12.75" customHeight="1" x14ac:dyDescent="0.25">
      <c r="A65" s="28" t="s">
        <v>102</v>
      </c>
      <c r="B65" s="29">
        <v>2</v>
      </c>
      <c r="C65" s="29">
        <v>2</v>
      </c>
      <c r="D65" s="29">
        <v>0</v>
      </c>
      <c r="E65" s="29">
        <v>0</v>
      </c>
      <c r="F65" s="29">
        <v>0</v>
      </c>
      <c r="G65" s="43">
        <f t="shared" si="7"/>
        <v>0</v>
      </c>
      <c r="H65" s="44">
        <f t="shared" si="8"/>
        <v>0</v>
      </c>
      <c r="I65" s="44">
        <f t="shared" si="9"/>
        <v>0</v>
      </c>
      <c r="J65" s="44">
        <f t="shared" si="10"/>
        <v>0</v>
      </c>
      <c r="K65" s="3"/>
    </row>
    <row r="66" spans="1:11" ht="12.75" customHeight="1" x14ac:dyDescent="0.25">
      <c r="A66" s="28" t="s">
        <v>103</v>
      </c>
      <c r="B66" s="29">
        <v>2</v>
      </c>
      <c r="C66" s="29">
        <v>2</v>
      </c>
      <c r="D66" s="29">
        <v>0</v>
      </c>
      <c r="E66" s="29">
        <v>0</v>
      </c>
      <c r="F66" s="29">
        <v>0</v>
      </c>
      <c r="G66" s="43">
        <f t="shared" si="7"/>
        <v>0</v>
      </c>
      <c r="H66" s="44">
        <f t="shared" si="8"/>
        <v>0</v>
      </c>
      <c r="I66" s="44">
        <f t="shared" si="9"/>
        <v>0</v>
      </c>
      <c r="J66" s="44">
        <f t="shared" si="10"/>
        <v>0</v>
      </c>
      <c r="K66" s="3"/>
    </row>
    <row r="67" spans="1:11" ht="12.75" customHeight="1" x14ac:dyDescent="0.25">
      <c r="A67" s="28" t="s">
        <v>104</v>
      </c>
      <c r="B67" s="29">
        <v>3</v>
      </c>
      <c r="C67" s="29">
        <v>3</v>
      </c>
      <c r="D67" s="29">
        <v>1</v>
      </c>
      <c r="E67" s="29">
        <v>2</v>
      </c>
      <c r="F67" s="29">
        <v>2</v>
      </c>
      <c r="G67" s="43">
        <f t="shared" si="7"/>
        <v>-1</v>
      </c>
      <c r="H67" s="44">
        <f t="shared" si="8"/>
        <v>25</v>
      </c>
      <c r="I67" s="44">
        <f t="shared" si="9"/>
        <v>50</v>
      </c>
      <c r="J67" s="44">
        <f t="shared" si="10"/>
        <v>-25</v>
      </c>
      <c r="K67" s="3"/>
    </row>
    <row r="68" spans="1:11" ht="12.75" customHeight="1" x14ac:dyDescent="0.25">
      <c r="A68" s="28" t="s">
        <v>105</v>
      </c>
      <c r="B68" s="29">
        <v>3</v>
      </c>
      <c r="C68" s="29">
        <v>2</v>
      </c>
      <c r="D68" s="29">
        <v>1</v>
      </c>
      <c r="E68" s="29">
        <v>0</v>
      </c>
      <c r="F68" s="29">
        <v>0</v>
      </c>
      <c r="G68" s="43">
        <f t="shared" si="7"/>
        <v>1</v>
      </c>
      <c r="H68" s="44">
        <f t="shared" si="8"/>
        <v>50</v>
      </c>
      <c r="I68" s="44">
        <f t="shared" si="9"/>
        <v>0</v>
      </c>
      <c r="J68" s="44">
        <f t="shared" si="10"/>
        <v>50</v>
      </c>
      <c r="K68" s="3"/>
    </row>
    <row r="69" spans="1:11" ht="12.75" customHeight="1" x14ac:dyDescent="0.25">
      <c r="A69" s="28" t="s">
        <v>107</v>
      </c>
      <c r="B69" s="29">
        <v>2</v>
      </c>
      <c r="C69" s="29">
        <v>2</v>
      </c>
      <c r="D69" s="29">
        <v>1</v>
      </c>
      <c r="E69" s="29">
        <v>0</v>
      </c>
      <c r="F69" s="29">
        <v>0</v>
      </c>
      <c r="G69" s="43">
        <f t="shared" ref="G69:G91" si="11">D69-F69</f>
        <v>1</v>
      </c>
      <c r="H69" s="44">
        <f t="shared" si="8"/>
        <v>100</v>
      </c>
      <c r="I69" s="44">
        <f t="shared" si="9"/>
        <v>0</v>
      </c>
      <c r="J69" s="44">
        <f t="shared" si="10"/>
        <v>100</v>
      </c>
      <c r="K69" s="3"/>
    </row>
    <row r="70" spans="1:11" ht="12.75" customHeight="1" x14ac:dyDescent="0.25">
      <c r="A70" s="28" t="s">
        <v>108</v>
      </c>
      <c r="B70" s="29">
        <v>3</v>
      </c>
      <c r="C70" s="29">
        <v>3</v>
      </c>
      <c r="D70" s="29">
        <v>0</v>
      </c>
      <c r="E70" s="29">
        <v>0</v>
      </c>
      <c r="F70" s="29">
        <v>0</v>
      </c>
      <c r="G70" s="43">
        <f t="shared" si="11"/>
        <v>0</v>
      </c>
      <c r="H70" s="44">
        <f t="shared" si="8"/>
        <v>0</v>
      </c>
      <c r="I70" s="44">
        <f t="shared" si="9"/>
        <v>0</v>
      </c>
      <c r="J70" s="44">
        <f t="shared" si="10"/>
        <v>0</v>
      </c>
      <c r="K70" s="3"/>
    </row>
    <row r="71" spans="1:11" ht="12.75" customHeight="1" x14ac:dyDescent="0.25">
      <c r="A71" s="28" t="s">
        <v>109</v>
      </c>
      <c r="B71" s="29">
        <v>3</v>
      </c>
      <c r="C71" s="29">
        <v>3</v>
      </c>
      <c r="D71" s="29">
        <v>0</v>
      </c>
      <c r="E71" s="29">
        <v>0</v>
      </c>
      <c r="F71" s="29">
        <v>0</v>
      </c>
      <c r="G71" s="43">
        <f t="shared" si="11"/>
        <v>0</v>
      </c>
      <c r="H71" s="44">
        <f t="shared" si="8"/>
        <v>0</v>
      </c>
      <c r="I71" s="44">
        <f t="shared" si="9"/>
        <v>0</v>
      </c>
      <c r="J71" s="44">
        <f t="shared" si="10"/>
        <v>0</v>
      </c>
      <c r="K71" s="3"/>
    </row>
    <row r="72" spans="1:11" ht="12.75" customHeight="1" x14ac:dyDescent="0.25">
      <c r="A72" s="28" t="s">
        <v>110</v>
      </c>
      <c r="B72" s="29">
        <v>1</v>
      </c>
      <c r="C72" s="29">
        <v>1</v>
      </c>
      <c r="D72" s="29">
        <v>0</v>
      </c>
      <c r="E72" s="29">
        <v>0</v>
      </c>
      <c r="F72" s="29">
        <v>0</v>
      </c>
      <c r="G72" s="43">
        <f t="shared" si="11"/>
        <v>0</v>
      </c>
      <c r="H72" s="44">
        <f t="shared" si="8"/>
        <v>0</v>
      </c>
      <c r="I72" s="44">
        <f t="shared" si="9"/>
        <v>0</v>
      </c>
      <c r="J72" s="44">
        <f t="shared" si="10"/>
        <v>0</v>
      </c>
      <c r="K72" s="3"/>
    </row>
    <row r="73" spans="1:11" ht="12.75" customHeight="1" x14ac:dyDescent="0.25">
      <c r="A73" s="28" t="s">
        <v>111</v>
      </c>
      <c r="B73" s="29">
        <v>5</v>
      </c>
      <c r="C73" s="29">
        <v>5</v>
      </c>
      <c r="D73" s="29">
        <v>0</v>
      </c>
      <c r="E73" s="29">
        <v>0</v>
      </c>
      <c r="F73" s="29">
        <v>0</v>
      </c>
      <c r="G73" s="43">
        <f t="shared" si="11"/>
        <v>0</v>
      </c>
      <c r="H73" s="44">
        <f t="shared" si="8"/>
        <v>0</v>
      </c>
      <c r="I73" s="44">
        <f t="shared" si="9"/>
        <v>0</v>
      </c>
      <c r="J73" s="44">
        <f t="shared" si="10"/>
        <v>0</v>
      </c>
      <c r="K73" s="3"/>
    </row>
    <row r="74" spans="1:11" ht="12.75" customHeight="1" x14ac:dyDescent="0.25">
      <c r="A74" s="28" t="s">
        <v>112</v>
      </c>
      <c r="B74" s="29">
        <v>4</v>
      </c>
      <c r="C74" s="29">
        <v>4</v>
      </c>
      <c r="D74" s="29">
        <v>1</v>
      </c>
      <c r="E74" s="29">
        <v>0</v>
      </c>
      <c r="F74" s="29">
        <v>0</v>
      </c>
      <c r="G74" s="43">
        <f t="shared" si="11"/>
        <v>1</v>
      </c>
      <c r="H74" s="44">
        <f t="shared" si="8"/>
        <v>33.333333333333329</v>
      </c>
      <c r="I74" s="44">
        <f t="shared" si="9"/>
        <v>0</v>
      </c>
      <c r="J74" s="44">
        <f t="shared" si="10"/>
        <v>33.333333333333329</v>
      </c>
      <c r="K74" s="3"/>
    </row>
    <row r="75" spans="1:11" ht="12.75" customHeight="1" x14ac:dyDescent="0.25">
      <c r="A75" s="28" t="s">
        <v>113</v>
      </c>
      <c r="B75" s="29">
        <v>7</v>
      </c>
      <c r="C75" s="29">
        <v>7</v>
      </c>
      <c r="D75" s="29">
        <v>0</v>
      </c>
      <c r="E75" s="29">
        <v>0</v>
      </c>
      <c r="F75" s="29">
        <v>0</v>
      </c>
      <c r="G75" s="43">
        <f t="shared" si="11"/>
        <v>0</v>
      </c>
      <c r="H75" s="44">
        <f t="shared" si="8"/>
        <v>0</v>
      </c>
      <c r="I75" s="44">
        <f t="shared" si="9"/>
        <v>0</v>
      </c>
      <c r="J75" s="44">
        <f t="shared" si="10"/>
        <v>0</v>
      </c>
      <c r="K75" s="3"/>
    </row>
    <row r="76" spans="1:11" ht="12.75" customHeight="1" x14ac:dyDescent="0.25">
      <c r="A76" s="28" t="s">
        <v>114</v>
      </c>
      <c r="B76" s="29">
        <v>4</v>
      </c>
      <c r="C76" s="29">
        <v>3</v>
      </c>
      <c r="D76" s="29">
        <v>0</v>
      </c>
      <c r="E76" s="29">
        <v>0</v>
      </c>
      <c r="F76" s="29">
        <v>0</v>
      </c>
      <c r="G76" s="43">
        <f t="shared" si="11"/>
        <v>0</v>
      </c>
      <c r="H76" s="44">
        <f t="shared" si="8"/>
        <v>0</v>
      </c>
      <c r="I76" s="44">
        <f t="shared" si="9"/>
        <v>0</v>
      </c>
      <c r="J76" s="44">
        <f t="shared" si="10"/>
        <v>0</v>
      </c>
      <c r="K76" s="3"/>
    </row>
    <row r="77" spans="1:11" ht="12.75" customHeight="1" x14ac:dyDescent="0.25">
      <c r="A77" s="28" t="s">
        <v>115</v>
      </c>
      <c r="B77" s="29">
        <v>3</v>
      </c>
      <c r="C77" s="29">
        <v>3</v>
      </c>
      <c r="D77" s="29">
        <v>0</v>
      </c>
      <c r="E77" s="29">
        <v>1</v>
      </c>
      <c r="F77" s="29">
        <v>1</v>
      </c>
      <c r="G77" s="43">
        <f t="shared" si="11"/>
        <v>-1</v>
      </c>
      <c r="H77" s="44">
        <f t="shared" si="8"/>
        <v>0</v>
      </c>
      <c r="I77" s="44">
        <f t="shared" si="9"/>
        <v>25</v>
      </c>
      <c r="J77" s="44">
        <f t="shared" si="10"/>
        <v>-25</v>
      </c>
      <c r="K77" s="3"/>
    </row>
    <row r="78" spans="1:11" ht="12.75" customHeight="1" x14ac:dyDescent="0.25">
      <c r="A78" s="28" t="s">
        <v>117</v>
      </c>
      <c r="B78" s="29">
        <v>7</v>
      </c>
      <c r="C78" s="29">
        <v>6</v>
      </c>
      <c r="D78" s="29">
        <v>1</v>
      </c>
      <c r="E78" s="29">
        <v>0</v>
      </c>
      <c r="F78" s="29">
        <v>0</v>
      </c>
      <c r="G78" s="43">
        <f t="shared" si="11"/>
        <v>1</v>
      </c>
      <c r="H78" s="44">
        <f t="shared" si="8"/>
        <v>16.666666666666664</v>
      </c>
      <c r="I78" s="44">
        <f t="shared" si="9"/>
        <v>0</v>
      </c>
      <c r="J78" s="44">
        <f t="shared" si="10"/>
        <v>16.666666666666664</v>
      </c>
      <c r="K78" s="3"/>
    </row>
    <row r="79" spans="1:11" ht="12.75" customHeight="1" x14ac:dyDescent="0.25">
      <c r="A79" s="28" t="s">
        <v>118</v>
      </c>
      <c r="B79" s="29">
        <v>2</v>
      </c>
      <c r="C79" s="29">
        <v>2</v>
      </c>
      <c r="D79" s="29">
        <v>0</v>
      </c>
      <c r="E79" s="29">
        <v>0</v>
      </c>
      <c r="F79" s="29">
        <v>0</v>
      </c>
      <c r="G79" s="43">
        <f t="shared" si="11"/>
        <v>0</v>
      </c>
      <c r="H79" s="44">
        <f t="shared" si="8"/>
        <v>0</v>
      </c>
      <c r="I79" s="44">
        <f t="shared" si="9"/>
        <v>0</v>
      </c>
      <c r="J79" s="44">
        <f t="shared" si="10"/>
        <v>0</v>
      </c>
      <c r="K79" s="3"/>
    </row>
    <row r="80" spans="1:11" ht="12.75" customHeight="1" x14ac:dyDescent="0.25">
      <c r="A80" s="28" t="s">
        <v>119</v>
      </c>
      <c r="B80" s="29">
        <v>6</v>
      </c>
      <c r="C80" s="29">
        <v>5</v>
      </c>
      <c r="D80" s="29">
        <v>0</v>
      </c>
      <c r="E80" s="29">
        <v>1</v>
      </c>
      <c r="F80" s="29">
        <v>1</v>
      </c>
      <c r="G80" s="43">
        <f t="shared" si="11"/>
        <v>-1</v>
      </c>
      <c r="H80" s="44">
        <f t="shared" si="8"/>
        <v>0</v>
      </c>
      <c r="I80" s="44">
        <f t="shared" si="9"/>
        <v>14.285714285714285</v>
      </c>
      <c r="J80" s="44">
        <f t="shared" si="10"/>
        <v>-14.285714285714285</v>
      </c>
      <c r="K80" s="3"/>
    </row>
    <row r="81" spans="1:11" ht="12.75" customHeight="1" x14ac:dyDescent="0.25">
      <c r="A81" s="28" t="s">
        <v>120</v>
      </c>
      <c r="B81" s="29">
        <v>12</v>
      </c>
      <c r="C81" s="29">
        <v>12</v>
      </c>
      <c r="D81" s="29">
        <v>2</v>
      </c>
      <c r="E81" s="29">
        <v>2</v>
      </c>
      <c r="F81" s="29">
        <v>2</v>
      </c>
      <c r="G81" s="43">
        <f t="shared" si="11"/>
        <v>0</v>
      </c>
      <c r="H81" s="44">
        <f t="shared" si="8"/>
        <v>16.666666666666664</v>
      </c>
      <c r="I81" s="44">
        <f t="shared" si="9"/>
        <v>16.666666666666664</v>
      </c>
      <c r="J81" s="44">
        <f t="shared" si="10"/>
        <v>0</v>
      </c>
      <c r="K81" s="3"/>
    </row>
    <row r="82" spans="1:11" ht="12.75" customHeight="1" x14ac:dyDescent="0.25">
      <c r="A82" s="28" t="s">
        <v>121</v>
      </c>
      <c r="B82" s="29">
        <v>11</v>
      </c>
      <c r="C82" s="29">
        <v>10</v>
      </c>
      <c r="D82" s="29">
        <v>0</v>
      </c>
      <c r="E82" s="29">
        <v>0</v>
      </c>
      <c r="F82" s="29">
        <v>0</v>
      </c>
      <c r="G82" s="43">
        <f t="shared" si="11"/>
        <v>0</v>
      </c>
      <c r="H82" s="44">
        <f t="shared" si="8"/>
        <v>0</v>
      </c>
      <c r="I82" s="44">
        <f t="shared" si="9"/>
        <v>0</v>
      </c>
      <c r="J82" s="44">
        <f t="shared" si="10"/>
        <v>0</v>
      </c>
      <c r="K82" s="3"/>
    </row>
    <row r="83" spans="1:11" ht="12.75" customHeight="1" x14ac:dyDescent="0.25">
      <c r="A83" s="28" t="s">
        <v>122</v>
      </c>
      <c r="B83" s="29">
        <v>1</v>
      </c>
      <c r="C83" s="29">
        <v>1</v>
      </c>
      <c r="D83" s="29">
        <v>0</v>
      </c>
      <c r="E83" s="29">
        <v>0</v>
      </c>
      <c r="F83" s="29">
        <v>0</v>
      </c>
      <c r="G83" s="43">
        <f t="shared" si="11"/>
        <v>0</v>
      </c>
      <c r="H83" s="44">
        <f t="shared" si="8"/>
        <v>0</v>
      </c>
      <c r="I83" s="44">
        <f t="shared" si="9"/>
        <v>0</v>
      </c>
      <c r="J83" s="44">
        <f t="shared" si="10"/>
        <v>0</v>
      </c>
      <c r="K83" s="3"/>
    </row>
    <row r="84" spans="1:11" ht="12.75" customHeight="1" x14ac:dyDescent="0.25">
      <c r="A84" s="28" t="s">
        <v>123</v>
      </c>
      <c r="B84" s="29">
        <v>6</v>
      </c>
      <c r="C84" s="29">
        <v>6</v>
      </c>
      <c r="D84" s="29">
        <v>1</v>
      </c>
      <c r="E84" s="29">
        <v>0</v>
      </c>
      <c r="F84" s="29">
        <v>0</v>
      </c>
      <c r="G84" s="43">
        <f t="shared" si="11"/>
        <v>1</v>
      </c>
      <c r="H84" s="44">
        <f t="shared" si="8"/>
        <v>20</v>
      </c>
      <c r="I84" s="44">
        <f t="shared" si="9"/>
        <v>0</v>
      </c>
      <c r="J84" s="44">
        <f t="shared" si="10"/>
        <v>20</v>
      </c>
      <c r="K84" s="3"/>
    </row>
    <row r="85" spans="1:11" ht="12.75" customHeight="1" x14ac:dyDescent="0.25">
      <c r="A85" s="28" t="s">
        <v>124</v>
      </c>
      <c r="B85" s="29">
        <v>12</v>
      </c>
      <c r="C85" s="29">
        <v>11</v>
      </c>
      <c r="D85" s="29">
        <v>1</v>
      </c>
      <c r="E85" s="29">
        <v>1</v>
      </c>
      <c r="F85" s="29">
        <v>1</v>
      </c>
      <c r="G85" s="43">
        <f t="shared" si="11"/>
        <v>0</v>
      </c>
      <c r="H85" s="44">
        <f t="shared" si="8"/>
        <v>8.3333333333333321</v>
      </c>
      <c r="I85" s="44">
        <f t="shared" si="9"/>
        <v>8.3333333333333321</v>
      </c>
      <c r="J85" s="44">
        <f t="shared" si="10"/>
        <v>0</v>
      </c>
      <c r="K85" s="3"/>
    </row>
    <row r="86" spans="1:11" ht="12.75" customHeight="1" x14ac:dyDescent="0.25">
      <c r="A86" s="28" t="s">
        <v>125</v>
      </c>
      <c r="B86" s="29">
        <v>2</v>
      </c>
      <c r="C86" s="29">
        <v>2</v>
      </c>
      <c r="D86" s="29">
        <v>0</v>
      </c>
      <c r="E86" s="29">
        <v>1</v>
      </c>
      <c r="F86" s="29">
        <v>0</v>
      </c>
      <c r="G86" s="43">
        <f t="shared" si="11"/>
        <v>0</v>
      </c>
      <c r="H86" s="44">
        <f t="shared" si="8"/>
        <v>0</v>
      </c>
      <c r="I86" s="44">
        <f t="shared" si="9"/>
        <v>0</v>
      </c>
      <c r="J86" s="44">
        <f t="shared" si="10"/>
        <v>0</v>
      </c>
      <c r="K86" s="3"/>
    </row>
    <row r="87" spans="1:11" ht="12.75" customHeight="1" x14ac:dyDescent="0.25">
      <c r="A87" s="28" t="s">
        <v>126</v>
      </c>
      <c r="B87" s="29">
        <v>12</v>
      </c>
      <c r="C87" s="29">
        <v>12</v>
      </c>
      <c r="D87" s="29">
        <v>1</v>
      </c>
      <c r="E87" s="29">
        <v>0</v>
      </c>
      <c r="F87" s="29">
        <v>0</v>
      </c>
      <c r="G87" s="43">
        <f t="shared" si="11"/>
        <v>1</v>
      </c>
      <c r="H87" s="44">
        <f t="shared" si="8"/>
        <v>9.0909090909090917</v>
      </c>
      <c r="I87" s="44">
        <f t="shared" si="9"/>
        <v>0</v>
      </c>
      <c r="J87" s="44">
        <f t="shared" si="10"/>
        <v>9.0909090909090917</v>
      </c>
      <c r="K87" s="3"/>
    </row>
    <row r="88" spans="1:11" ht="12.75" customHeight="1" x14ac:dyDescent="0.25">
      <c r="A88" s="28" t="s">
        <v>127</v>
      </c>
      <c r="B88" s="29">
        <v>1</v>
      </c>
      <c r="C88" s="29">
        <v>1</v>
      </c>
      <c r="D88" s="29">
        <v>0</v>
      </c>
      <c r="E88" s="29">
        <v>0</v>
      </c>
      <c r="F88" s="29">
        <v>0</v>
      </c>
      <c r="G88" s="43">
        <f t="shared" si="11"/>
        <v>0</v>
      </c>
      <c r="H88" s="44">
        <f t="shared" si="8"/>
        <v>0</v>
      </c>
      <c r="I88" s="44">
        <f t="shared" si="9"/>
        <v>0</v>
      </c>
      <c r="J88" s="44">
        <f t="shared" si="10"/>
        <v>0</v>
      </c>
      <c r="K88" s="3"/>
    </row>
    <row r="89" spans="1:11" ht="12.75" customHeight="1" x14ac:dyDescent="0.25">
      <c r="A89" s="28" t="s">
        <v>128</v>
      </c>
      <c r="B89" s="29">
        <v>9</v>
      </c>
      <c r="C89" s="29">
        <v>7</v>
      </c>
      <c r="D89" s="29">
        <v>0</v>
      </c>
      <c r="E89" s="29">
        <v>0</v>
      </c>
      <c r="F89" s="29">
        <v>0</v>
      </c>
      <c r="G89" s="43">
        <f t="shared" si="11"/>
        <v>0</v>
      </c>
      <c r="H89" s="32" t="s">
        <v>13</v>
      </c>
      <c r="I89" s="32" t="s">
        <v>13</v>
      </c>
      <c r="J89" s="32" t="s">
        <v>13</v>
      </c>
      <c r="K89" s="3"/>
    </row>
    <row r="90" spans="1:11" ht="12.75" customHeight="1" x14ac:dyDescent="0.25">
      <c r="A90" s="28" t="s">
        <v>129</v>
      </c>
      <c r="B90" s="29">
        <v>1</v>
      </c>
      <c r="C90" s="29">
        <v>1</v>
      </c>
      <c r="D90" s="29">
        <v>0</v>
      </c>
      <c r="E90" s="29">
        <v>0</v>
      </c>
      <c r="F90" s="29">
        <v>0</v>
      </c>
      <c r="G90" s="43">
        <f t="shared" si="11"/>
        <v>0</v>
      </c>
      <c r="H90" s="44">
        <f>D90/(B90-D90+F90)*100</f>
        <v>0</v>
      </c>
      <c r="I90" s="44">
        <f>F90/(B90-D90+F90)*100</f>
        <v>0</v>
      </c>
      <c r="J90" s="44">
        <f>G90/(B90-D90+F90)*100</f>
        <v>0</v>
      </c>
      <c r="K90" s="3"/>
    </row>
    <row r="91" spans="1:11" ht="12.75" customHeight="1" x14ac:dyDescent="0.25">
      <c r="A91" s="35" t="s">
        <v>130</v>
      </c>
      <c r="B91" s="36">
        <v>4</v>
      </c>
      <c r="C91" s="36">
        <v>4</v>
      </c>
      <c r="D91" s="36">
        <v>1</v>
      </c>
      <c r="E91" s="36">
        <v>0</v>
      </c>
      <c r="F91" s="36">
        <v>0</v>
      </c>
      <c r="G91" s="49">
        <f t="shared" si="11"/>
        <v>1</v>
      </c>
      <c r="H91" s="50">
        <f>D91/(B91-D91+F91)*100</f>
        <v>33.333333333333329</v>
      </c>
      <c r="I91" s="50">
        <f>F91/(B91-D91+F91)*100</f>
        <v>0</v>
      </c>
      <c r="J91" s="50">
        <f>G91/(B91-D91+F91)*100</f>
        <v>33.333333333333329</v>
      </c>
      <c r="K91" s="3"/>
    </row>
    <row r="92" spans="1:11" ht="12.75" customHeight="1" x14ac:dyDescent="0.25">
      <c r="A92" s="39" t="s">
        <v>12</v>
      </c>
      <c r="B92" s="40">
        <f>SUM(B5:B91)</f>
        <v>501</v>
      </c>
      <c r="C92" s="40">
        <f>SUM(C5:C91)</f>
        <v>478</v>
      </c>
      <c r="D92" s="40">
        <f>SUM(D5:D91)</f>
        <v>48</v>
      </c>
      <c r="E92" s="40">
        <f>SUM(E5:E91)</f>
        <v>38</v>
      </c>
      <c r="F92" s="40">
        <f>SUM(F5:F91)</f>
        <v>37</v>
      </c>
      <c r="G92" s="51">
        <f t="shared" ref="G92" si="12">D92-F92</f>
        <v>11</v>
      </c>
      <c r="H92" s="52">
        <f t="shared" ref="H92" si="13">D92/(B92-D92+F92)*100</f>
        <v>9.795918367346939</v>
      </c>
      <c r="I92" s="52">
        <f t="shared" ref="I92" si="14">F92/(B92-D92+F92)*100</f>
        <v>7.5510204081632653</v>
      </c>
      <c r="J92" s="52">
        <f t="shared" ref="J92" si="15">G92/(B92-D92+F92)*100</f>
        <v>2.2448979591836733</v>
      </c>
      <c r="K92" s="3"/>
    </row>
    <row r="93" spans="1:11" x14ac:dyDescent="0.25"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 x14ac:dyDescent="0.25">
      <c r="A94" s="3" t="s">
        <v>10</v>
      </c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 x14ac:dyDescent="0.25">
      <c r="A95" s="3" t="s">
        <v>11</v>
      </c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 x14ac:dyDescent="0.25"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2:11" x14ac:dyDescent="0.25"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2:11" x14ac:dyDescent="0.25"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2:11" x14ac:dyDescent="0.25"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2:11" x14ac:dyDescent="0.25"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2:11" x14ac:dyDescent="0.25"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2:11" x14ac:dyDescent="0.25"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spans="2:11" x14ac:dyDescent="0.25"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2:11" x14ac:dyDescent="0.25">
      <c r="B104" s="3"/>
      <c r="C104" s="3"/>
      <c r="D104" s="3"/>
      <c r="E104" s="3"/>
      <c r="F104" s="3"/>
      <c r="G104" s="3"/>
      <c r="H104" s="3"/>
      <c r="I104" s="3"/>
      <c r="J104" s="3"/>
      <c r="K104" s="3"/>
    </row>
    <row r="105" spans="2:11" x14ac:dyDescent="0.25">
      <c r="B105" s="3"/>
      <c r="C105" s="3"/>
      <c r="D105" s="3"/>
      <c r="E105" s="3"/>
      <c r="F105" s="3"/>
      <c r="G105" s="3"/>
      <c r="H105" s="3"/>
      <c r="I105" s="3"/>
      <c r="J105" s="3"/>
      <c r="K105" s="3"/>
    </row>
  </sheetData>
  <sortState ref="A5:L91">
    <sortCondition ref="A5"/>
  </sortState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E22" sqref="E22"/>
    </sheetView>
  </sheetViews>
  <sheetFormatPr defaultRowHeight="15" x14ac:dyDescent="0.25"/>
  <cols>
    <col min="1" max="1" width="19.7109375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3.75" customHeight="1" x14ac:dyDescent="0.25">
      <c r="A1" s="23" t="s">
        <v>19</v>
      </c>
      <c r="B1" s="24"/>
      <c r="C1" s="24"/>
      <c r="D1" s="24"/>
      <c r="E1" s="24"/>
      <c r="F1" s="24"/>
      <c r="G1" s="24"/>
      <c r="H1" s="24"/>
      <c r="I1" s="24"/>
      <c r="J1" s="24"/>
    </row>
    <row r="3" spans="1:10" ht="33.75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1.5" customHeight="1" x14ac:dyDescent="0.25">
      <c r="B4" s="5"/>
      <c r="C4" s="5"/>
      <c r="D4" s="5"/>
      <c r="E4" s="5"/>
      <c r="F4" s="5"/>
      <c r="G4" s="6"/>
      <c r="H4" s="6"/>
      <c r="I4" s="6"/>
      <c r="J4" s="6"/>
    </row>
    <row r="5" spans="1:10" ht="12.75" customHeight="1" x14ac:dyDescent="0.25">
      <c r="A5" s="28" t="s">
        <v>48</v>
      </c>
      <c r="B5" s="29">
        <v>1</v>
      </c>
      <c r="C5" s="29">
        <v>1</v>
      </c>
      <c r="D5" s="29">
        <v>0</v>
      </c>
      <c r="E5" s="29">
        <v>0</v>
      </c>
      <c r="F5" s="29">
        <v>0</v>
      </c>
      <c r="G5" s="43">
        <f t="shared" ref="G5:G17" si="0">D5-F5</f>
        <v>0</v>
      </c>
      <c r="H5" s="44">
        <f t="shared" ref="H5:H17" si="1">D5/(B5-D5+F5)*100</f>
        <v>0</v>
      </c>
      <c r="I5" s="44">
        <f t="shared" ref="I5:I17" si="2">F5/(B5-D5+F5)*100</f>
        <v>0</v>
      </c>
      <c r="J5" s="44">
        <f t="shared" ref="J5:J17" si="3">G5/(B5-D5+F5)*100</f>
        <v>0</v>
      </c>
    </row>
    <row r="6" spans="1:10" ht="12.75" customHeight="1" x14ac:dyDescent="0.25">
      <c r="A6" s="28" t="s">
        <v>50</v>
      </c>
      <c r="B6" s="29">
        <v>1</v>
      </c>
      <c r="C6" s="29">
        <v>0</v>
      </c>
      <c r="D6" s="29">
        <v>0</v>
      </c>
      <c r="E6" s="29">
        <v>0</v>
      </c>
      <c r="F6" s="29">
        <v>0</v>
      </c>
      <c r="G6" s="43">
        <f t="shared" si="0"/>
        <v>0</v>
      </c>
      <c r="H6" s="44">
        <f t="shared" si="1"/>
        <v>0</v>
      </c>
      <c r="I6" s="44">
        <f t="shared" si="2"/>
        <v>0</v>
      </c>
      <c r="J6" s="44">
        <f t="shared" si="3"/>
        <v>0</v>
      </c>
    </row>
    <row r="7" spans="1:10" ht="12.75" customHeight="1" x14ac:dyDescent="0.25">
      <c r="A7" s="28" t="s">
        <v>55</v>
      </c>
      <c r="B7" s="29">
        <v>2</v>
      </c>
      <c r="C7" s="29">
        <v>2</v>
      </c>
      <c r="D7" s="29">
        <v>0</v>
      </c>
      <c r="E7" s="29">
        <v>0</v>
      </c>
      <c r="F7" s="29">
        <v>0</v>
      </c>
      <c r="G7" s="43">
        <f t="shared" si="0"/>
        <v>0</v>
      </c>
      <c r="H7" s="44">
        <f t="shared" si="1"/>
        <v>0</v>
      </c>
      <c r="I7" s="44">
        <f t="shared" si="2"/>
        <v>0</v>
      </c>
      <c r="J7" s="44">
        <f t="shared" si="3"/>
        <v>0</v>
      </c>
    </row>
    <row r="8" spans="1:10" ht="12.75" customHeight="1" x14ac:dyDescent="0.25">
      <c r="A8" s="28" t="s">
        <v>70</v>
      </c>
      <c r="B8" s="29">
        <v>1</v>
      </c>
      <c r="C8" s="29">
        <v>1</v>
      </c>
      <c r="D8" s="29">
        <v>0</v>
      </c>
      <c r="E8" s="29">
        <v>0</v>
      </c>
      <c r="F8" s="29">
        <v>0</v>
      </c>
      <c r="G8" s="43">
        <f t="shared" si="0"/>
        <v>0</v>
      </c>
      <c r="H8" s="44">
        <f t="shared" si="1"/>
        <v>0</v>
      </c>
      <c r="I8" s="44">
        <f t="shared" si="2"/>
        <v>0</v>
      </c>
      <c r="J8" s="44">
        <f t="shared" si="3"/>
        <v>0</v>
      </c>
    </row>
    <row r="9" spans="1:10" ht="12.75" customHeight="1" x14ac:dyDescent="0.25">
      <c r="A9" s="28" t="s">
        <v>71</v>
      </c>
      <c r="B9" s="29">
        <v>1</v>
      </c>
      <c r="C9" s="29">
        <v>1</v>
      </c>
      <c r="D9" s="29">
        <v>0</v>
      </c>
      <c r="E9" s="29">
        <v>0</v>
      </c>
      <c r="F9" s="29">
        <v>0</v>
      </c>
      <c r="G9" s="43">
        <f t="shared" si="0"/>
        <v>0</v>
      </c>
      <c r="H9" s="44">
        <f t="shared" si="1"/>
        <v>0</v>
      </c>
      <c r="I9" s="44">
        <f t="shared" si="2"/>
        <v>0</v>
      </c>
      <c r="J9" s="44">
        <f t="shared" si="3"/>
        <v>0</v>
      </c>
    </row>
    <row r="10" spans="1:10" ht="12.75" customHeight="1" x14ac:dyDescent="0.25">
      <c r="A10" s="28" t="s">
        <v>73</v>
      </c>
      <c r="B10" s="29">
        <v>1</v>
      </c>
      <c r="C10" s="29">
        <v>0</v>
      </c>
      <c r="D10" s="29">
        <v>0</v>
      </c>
      <c r="E10" s="29">
        <v>0</v>
      </c>
      <c r="F10" s="29">
        <v>0</v>
      </c>
      <c r="G10" s="43">
        <f t="shared" si="0"/>
        <v>0</v>
      </c>
      <c r="H10" s="44">
        <f t="shared" si="1"/>
        <v>0</v>
      </c>
      <c r="I10" s="44">
        <f t="shared" si="2"/>
        <v>0</v>
      </c>
      <c r="J10" s="44">
        <f t="shared" si="3"/>
        <v>0</v>
      </c>
    </row>
    <row r="11" spans="1:10" ht="12.75" customHeight="1" x14ac:dyDescent="0.25">
      <c r="A11" s="28" t="s">
        <v>79</v>
      </c>
      <c r="B11" s="29">
        <v>1</v>
      </c>
      <c r="C11" s="29">
        <v>1</v>
      </c>
      <c r="D11" s="29">
        <v>0</v>
      </c>
      <c r="E11" s="29">
        <v>0</v>
      </c>
      <c r="F11" s="29">
        <v>0</v>
      </c>
      <c r="G11" s="43">
        <f t="shared" si="0"/>
        <v>0</v>
      </c>
      <c r="H11" s="44">
        <f t="shared" si="1"/>
        <v>0</v>
      </c>
      <c r="I11" s="44">
        <f t="shared" si="2"/>
        <v>0</v>
      </c>
      <c r="J11" s="44">
        <f t="shared" si="3"/>
        <v>0</v>
      </c>
    </row>
    <row r="12" spans="1:10" ht="12.75" customHeight="1" x14ac:dyDescent="0.25">
      <c r="A12" s="28" t="s">
        <v>99</v>
      </c>
      <c r="B12" s="29">
        <v>1</v>
      </c>
      <c r="C12" s="29">
        <v>1</v>
      </c>
      <c r="D12" s="29">
        <v>0</v>
      </c>
      <c r="E12" s="29">
        <v>0</v>
      </c>
      <c r="F12" s="29">
        <v>0</v>
      </c>
      <c r="G12" s="43">
        <f t="shared" si="0"/>
        <v>0</v>
      </c>
      <c r="H12" s="44">
        <f t="shared" si="1"/>
        <v>0</v>
      </c>
      <c r="I12" s="44">
        <f t="shared" si="2"/>
        <v>0</v>
      </c>
      <c r="J12" s="44">
        <f t="shared" si="3"/>
        <v>0</v>
      </c>
    </row>
    <row r="13" spans="1:10" ht="12.75" customHeight="1" x14ac:dyDescent="0.25">
      <c r="A13" s="28" t="s">
        <v>110</v>
      </c>
      <c r="B13" s="29">
        <v>1</v>
      </c>
      <c r="C13" s="29">
        <v>1</v>
      </c>
      <c r="D13" s="29">
        <v>0</v>
      </c>
      <c r="E13" s="29">
        <v>0</v>
      </c>
      <c r="F13" s="29">
        <v>0</v>
      </c>
      <c r="G13" s="43">
        <f t="shared" si="0"/>
        <v>0</v>
      </c>
      <c r="H13" s="44">
        <f t="shared" si="1"/>
        <v>0</v>
      </c>
      <c r="I13" s="44">
        <f t="shared" si="2"/>
        <v>0</v>
      </c>
      <c r="J13" s="44">
        <f t="shared" si="3"/>
        <v>0</v>
      </c>
    </row>
    <row r="14" spans="1:10" ht="12.75" customHeight="1" x14ac:dyDescent="0.25">
      <c r="A14" s="28" t="s">
        <v>119</v>
      </c>
      <c r="B14" s="29">
        <v>1</v>
      </c>
      <c r="C14" s="29">
        <v>1</v>
      </c>
      <c r="D14" s="29">
        <v>0</v>
      </c>
      <c r="E14" s="29">
        <v>0</v>
      </c>
      <c r="F14" s="29">
        <v>0</v>
      </c>
      <c r="G14" s="43">
        <f t="shared" si="0"/>
        <v>0</v>
      </c>
      <c r="H14" s="44">
        <f t="shared" si="1"/>
        <v>0</v>
      </c>
      <c r="I14" s="44">
        <f t="shared" si="2"/>
        <v>0</v>
      </c>
      <c r="J14" s="44">
        <f t="shared" si="3"/>
        <v>0</v>
      </c>
    </row>
    <row r="15" spans="1:10" ht="12.75" customHeight="1" x14ac:dyDescent="0.25">
      <c r="A15" s="28" t="s">
        <v>121</v>
      </c>
      <c r="B15" s="29">
        <v>1</v>
      </c>
      <c r="C15" s="29">
        <v>1</v>
      </c>
      <c r="D15" s="29">
        <v>0</v>
      </c>
      <c r="E15" s="29">
        <v>0</v>
      </c>
      <c r="F15" s="29">
        <v>0</v>
      </c>
      <c r="G15" s="43">
        <f t="shared" si="0"/>
        <v>0</v>
      </c>
      <c r="H15" s="32" t="s">
        <v>13</v>
      </c>
      <c r="I15" s="32" t="s">
        <v>13</v>
      </c>
      <c r="J15" s="32" t="s">
        <v>13</v>
      </c>
    </row>
    <row r="16" spans="1:10" ht="12.75" customHeight="1" x14ac:dyDescent="0.25">
      <c r="A16" s="35" t="s">
        <v>129</v>
      </c>
      <c r="B16" s="36">
        <v>1</v>
      </c>
      <c r="C16" s="36">
        <v>1</v>
      </c>
      <c r="D16" s="36">
        <v>0</v>
      </c>
      <c r="E16" s="36">
        <v>0</v>
      </c>
      <c r="F16" s="36">
        <v>0</v>
      </c>
      <c r="G16" s="49">
        <f t="shared" si="0"/>
        <v>0</v>
      </c>
      <c r="H16" s="50">
        <f t="shared" si="1"/>
        <v>0</v>
      </c>
      <c r="I16" s="50">
        <f t="shared" si="2"/>
        <v>0</v>
      </c>
      <c r="J16" s="50">
        <f t="shared" si="3"/>
        <v>0</v>
      </c>
    </row>
    <row r="17" spans="1:10" ht="12.75" customHeight="1" x14ac:dyDescent="0.25">
      <c r="A17" s="39" t="s">
        <v>12</v>
      </c>
      <c r="B17" s="40">
        <v>13</v>
      </c>
      <c r="C17" s="40">
        <v>11</v>
      </c>
      <c r="D17" s="40">
        <v>0</v>
      </c>
      <c r="E17" s="40">
        <v>0</v>
      </c>
      <c r="F17" s="40">
        <v>0</v>
      </c>
      <c r="G17" s="51">
        <f t="shared" si="0"/>
        <v>0</v>
      </c>
      <c r="H17" s="52">
        <f t="shared" si="1"/>
        <v>0</v>
      </c>
      <c r="I17" s="52">
        <f t="shared" si="2"/>
        <v>0</v>
      </c>
      <c r="J17" s="52">
        <f t="shared" si="3"/>
        <v>0</v>
      </c>
    </row>
    <row r="19" spans="1:10" x14ac:dyDescent="0.25">
      <c r="A19" s="3" t="s">
        <v>10</v>
      </c>
    </row>
    <row r="20" spans="1:10" x14ac:dyDescent="0.25">
      <c r="A20" s="3" t="s">
        <v>11</v>
      </c>
    </row>
  </sheetData>
  <mergeCells count="1">
    <mergeCell ref="A1:J1"/>
  </mergeCells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activeCell="E23" sqref="E23"/>
    </sheetView>
  </sheetViews>
  <sheetFormatPr defaultRowHeight="15" x14ac:dyDescent="0.25"/>
  <cols>
    <col min="1" max="1" width="19.7109375" style="4" customWidth="1"/>
    <col min="2" max="10" width="7.140625" style="4" customWidth="1"/>
    <col min="11" max="256" width="9.140625" style="4"/>
    <col min="257" max="257" width="19.85546875" style="4" customWidth="1"/>
    <col min="258" max="261" width="15.5703125" style="4" customWidth="1"/>
    <col min="262" max="262" width="24.7109375" style="4" customWidth="1"/>
    <col min="263" max="512" width="9.140625" style="4"/>
    <col min="513" max="513" width="19.85546875" style="4" customWidth="1"/>
    <col min="514" max="517" width="15.5703125" style="4" customWidth="1"/>
    <col min="518" max="518" width="24.7109375" style="4" customWidth="1"/>
    <col min="519" max="768" width="9.140625" style="4"/>
    <col min="769" max="769" width="19.85546875" style="4" customWidth="1"/>
    <col min="770" max="773" width="15.5703125" style="4" customWidth="1"/>
    <col min="774" max="774" width="24.7109375" style="4" customWidth="1"/>
    <col min="775" max="1024" width="9.140625" style="4"/>
    <col min="1025" max="1025" width="19.85546875" style="4" customWidth="1"/>
    <col min="1026" max="1029" width="15.5703125" style="4" customWidth="1"/>
    <col min="1030" max="1030" width="24.7109375" style="4" customWidth="1"/>
    <col min="1031" max="1280" width="9.140625" style="4"/>
    <col min="1281" max="1281" width="19.85546875" style="4" customWidth="1"/>
    <col min="1282" max="1285" width="15.5703125" style="4" customWidth="1"/>
    <col min="1286" max="1286" width="24.7109375" style="4" customWidth="1"/>
    <col min="1287" max="1536" width="9.140625" style="4"/>
    <col min="1537" max="1537" width="19.85546875" style="4" customWidth="1"/>
    <col min="1538" max="1541" width="15.5703125" style="4" customWidth="1"/>
    <col min="1542" max="1542" width="24.7109375" style="4" customWidth="1"/>
    <col min="1543" max="1792" width="9.140625" style="4"/>
    <col min="1793" max="1793" width="19.85546875" style="4" customWidth="1"/>
    <col min="1794" max="1797" width="15.5703125" style="4" customWidth="1"/>
    <col min="1798" max="1798" width="24.7109375" style="4" customWidth="1"/>
    <col min="1799" max="2048" width="9.140625" style="4"/>
    <col min="2049" max="2049" width="19.85546875" style="4" customWidth="1"/>
    <col min="2050" max="2053" width="15.5703125" style="4" customWidth="1"/>
    <col min="2054" max="2054" width="24.7109375" style="4" customWidth="1"/>
    <col min="2055" max="2304" width="9.140625" style="4"/>
    <col min="2305" max="2305" width="19.85546875" style="4" customWidth="1"/>
    <col min="2306" max="2309" width="15.5703125" style="4" customWidth="1"/>
    <col min="2310" max="2310" width="24.7109375" style="4" customWidth="1"/>
    <col min="2311" max="2560" width="9.140625" style="4"/>
    <col min="2561" max="2561" width="19.85546875" style="4" customWidth="1"/>
    <col min="2562" max="2565" width="15.5703125" style="4" customWidth="1"/>
    <col min="2566" max="2566" width="24.7109375" style="4" customWidth="1"/>
    <col min="2567" max="2816" width="9.140625" style="4"/>
    <col min="2817" max="2817" width="19.85546875" style="4" customWidth="1"/>
    <col min="2818" max="2821" width="15.5703125" style="4" customWidth="1"/>
    <col min="2822" max="2822" width="24.7109375" style="4" customWidth="1"/>
    <col min="2823" max="3072" width="9.140625" style="4"/>
    <col min="3073" max="3073" width="19.85546875" style="4" customWidth="1"/>
    <col min="3074" max="3077" width="15.5703125" style="4" customWidth="1"/>
    <col min="3078" max="3078" width="24.7109375" style="4" customWidth="1"/>
    <col min="3079" max="3328" width="9.140625" style="4"/>
    <col min="3329" max="3329" width="19.85546875" style="4" customWidth="1"/>
    <col min="3330" max="3333" width="15.5703125" style="4" customWidth="1"/>
    <col min="3334" max="3334" width="24.7109375" style="4" customWidth="1"/>
    <col min="3335" max="3584" width="9.140625" style="4"/>
    <col min="3585" max="3585" width="19.85546875" style="4" customWidth="1"/>
    <col min="3586" max="3589" width="15.5703125" style="4" customWidth="1"/>
    <col min="3590" max="3590" width="24.7109375" style="4" customWidth="1"/>
    <col min="3591" max="3840" width="9.140625" style="4"/>
    <col min="3841" max="3841" width="19.85546875" style="4" customWidth="1"/>
    <col min="3842" max="3845" width="15.5703125" style="4" customWidth="1"/>
    <col min="3846" max="3846" width="24.7109375" style="4" customWidth="1"/>
    <col min="3847" max="4096" width="9.140625" style="4"/>
    <col min="4097" max="4097" width="19.85546875" style="4" customWidth="1"/>
    <col min="4098" max="4101" width="15.5703125" style="4" customWidth="1"/>
    <col min="4102" max="4102" width="24.7109375" style="4" customWidth="1"/>
    <col min="4103" max="4352" width="9.140625" style="4"/>
    <col min="4353" max="4353" width="19.85546875" style="4" customWidth="1"/>
    <col min="4354" max="4357" width="15.5703125" style="4" customWidth="1"/>
    <col min="4358" max="4358" width="24.7109375" style="4" customWidth="1"/>
    <col min="4359" max="4608" width="9.140625" style="4"/>
    <col min="4609" max="4609" width="19.85546875" style="4" customWidth="1"/>
    <col min="4610" max="4613" width="15.5703125" style="4" customWidth="1"/>
    <col min="4614" max="4614" width="24.7109375" style="4" customWidth="1"/>
    <col min="4615" max="4864" width="9.140625" style="4"/>
    <col min="4865" max="4865" width="19.85546875" style="4" customWidth="1"/>
    <col min="4866" max="4869" width="15.5703125" style="4" customWidth="1"/>
    <col min="4870" max="4870" width="24.7109375" style="4" customWidth="1"/>
    <col min="4871" max="5120" width="9.140625" style="4"/>
    <col min="5121" max="5121" width="19.85546875" style="4" customWidth="1"/>
    <col min="5122" max="5125" width="15.5703125" style="4" customWidth="1"/>
    <col min="5126" max="5126" width="24.7109375" style="4" customWidth="1"/>
    <col min="5127" max="5376" width="9.140625" style="4"/>
    <col min="5377" max="5377" width="19.85546875" style="4" customWidth="1"/>
    <col min="5378" max="5381" width="15.5703125" style="4" customWidth="1"/>
    <col min="5382" max="5382" width="24.7109375" style="4" customWidth="1"/>
    <col min="5383" max="5632" width="9.140625" style="4"/>
    <col min="5633" max="5633" width="19.85546875" style="4" customWidth="1"/>
    <col min="5634" max="5637" width="15.5703125" style="4" customWidth="1"/>
    <col min="5638" max="5638" width="24.7109375" style="4" customWidth="1"/>
    <col min="5639" max="5888" width="9.140625" style="4"/>
    <col min="5889" max="5889" width="19.85546875" style="4" customWidth="1"/>
    <col min="5890" max="5893" width="15.5703125" style="4" customWidth="1"/>
    <col min="5894" max="5894" width="24.7109375" style="4" customWidth="1"/>
    <col min="5895" max="6144" width="9.140625" style="4"/>
    <col min="6145" max="6145" width="19.85546875" style="4" customWidth="1"/>
    <col min="6146" max="6149" width="15.5703125" style="4" customWidth="1"/>
    <col min="6150" max="6150" width="24.7109375" style="4" customWidth="1"/>
    <col min="6151" max="6400" width="9.140625" style="4"/>
    <col min="6401" max="6401" width="19.85546875" style="4" customWidth="1"/>
    <col min="6402" max="6405" width="15.5703125" style="4" customWidth="1"/>
    <col min="6406" max="6406" width="24.7109375" style="4" customWidth="1"/>
    <col min="6407" max="6656" width="9.140625" style="4"/>
    <col min="6657" max="6657" width="19.85546875" style="4" customWidth="1"/>
    <col min="6658" max="6661" width="15.5703125" style="4" customWidth="1"/>
    <col min="6662" max="6662" width="24.7109375" style="4" customWidth="1"/>
    <col min="6663" max="6912" width="9.140625" style="4"/>
    <col min="6913" max="6913" width="19.85546875" style="4" customWidth="1"/>
    <col min="6914" max="6917" width="15.5703125" style="4" customWidth="1"/>
    <col min="6918" max="6918" width="24.7109375" style="4" customWidth="1"/>
    <col min="6919" max="7168" width="9.140625" style="4"/>
    <col min="7169" max="7169" width="19.85546875" style="4" customWidth="1"/>
    <col min="7170" max="7173" width="15.5703125" style="4" customWidth="1"/>
    <col min="7174" max="7174" width="24.7109375" style="4" customWidth="1"/>
    <col min="7175" max="7424" width="9.140625" style="4"/>
    <col min="7425" max="7425" width="19.85546875" style="4" customWidth="1"/>
    <col min="7426" max="7429" width="15.5703125" style="4" customWidth="1"/>
    <col min="7430" max="7430" width="24.7109375" style="4" customWidth="1"/>
    <col min="7431" max="7680" width="9.140625" style="4"/>
    <col min="7681" max="7681" width="19.85546875" style="4" customWidth="1"/>
    <col min="7682" max="7685" width="15.5703125" style="4" customWidth="1"/>
    <col min="7686" max="7686" width="24.7109375" style="4" customWidth="1"/>
    <col min="7687" max="7936" width="9.140625" style="4"/>
    <col min="7937" max="7937" width="19.85546875" style="4" customWidth="1"/>
    <col min="7938" max="7941" width="15.5703125" style="4" customWidth="1"/>
    <col min="7942" max="7942" width="24.7109375" style="4" customWidth="1"/>
    <col min="7943" max="8192" width="9.140625" style="4"/>
    <col min="8193" max="8193" width="19.85546875" style="4" customWidth="1"/>
    <col min="8194" max="8197" width="15.5703125" style="4" customWidth="1"/>
    <col min="8198" max="8198" width="24.7109375" style="4" customWidth="1"/>
    <col min="8199" max="8448" width="9.140625" style="4"/>
    <col min="8449" max="8449" width="19.85546875" style="4" customWidth="1"/>
    <col min="8450" max="8453" width="15.5703125" style="4" customWidth="1"/>
    <col min="8454" max="8454" width="24.7109375" style="4" customWidth="1"/>
    <col min="8455" max="8704" width="9.140625" style="4"/>
    <col min="8705" max="8705" width="19.85546875" style="4" customWidth="1"/>
    <col min="8706" max="8709" width="15.5703125" style="4" customWidth="1"/>
    <col min="8710" max="8710" width="24.7109375" style="4" customWidth="1"/>
    <col min="8711" max="8960" width="9.140625" style="4"/>
    <col min="8961" max="8961" width="19.85546875" style="4" customWidth="1"/>
    <col min="8962" max="8965" width="15.5703125" style="4" customWidth="1"/>
    <col min="8966" max="8966" width="24.7109375" style="4" customWidth="1"/>
    <col min="8967" max="9216" width="9.140625" style="4"/>
    <col min="9217" max="9217" width="19.85546875" style="4" customWidth="1"/>
    <col min="9218" max="9221" width="15.5703125" style="4" customWidth="1"/>
    <col min="9222" max="9222" width="24.7109375" style="4" customWidth="1"/>
    <col min="9223" max="9472" width="9.140625" style="4"/>
    <col min="9473" max="9473" width="19.85546875" style="4" customWidth="1"/>
    <col min="9474" max="9477" width="15.5703125" style="4" customWidth="1"/>
    <col min="9478" max="9478" width="24.7109375" style="4" customWidth="1"/>
    <col min="9479" max="9728" width="9.140625" style="4"/>
    <col min="9729" max="9729" width="19.85546875" style="4" customWidth="1"/>
    <col min="9730" max="9733" width="15.5703125" style="4" customWidth="1"/>
    <col min="9734" max="9734" width="24.7109375" style="4" customWidth="1"/>
    <col min="9735" max="9984" width="9.140625" style="4"/>
    <col min="9985" max="9985" width="19.85546875" style="4" customWidth="1"/>
    <col min="9986" max="9989" width="15.5703125" style="4" customWidth="1"/>
    <col min="9990" max="9990" width="24.7109375" style="4" customWidth="1"/>
    <col min="9991" max="10240" width="9.140625" style="4"/>
    <col min="10241" max="10241" width="19.85546875" style="4" customWidth="1"/>
    <col min="10242" max="10245" width="15.5703125" style="4" customWidth="1"/>
    <col min="10246" max="10246" width="24.7109375" style="4" customWidth="1"/>
    <col min="10247" max="10496" width="9.140625" style="4"/>
    <col min="10497" max="10497" width="19.85546875" style="4" customWidth="1"/>
    <col min="10498" max="10501" width="15.5703125" style="4" customWidth="1"/>
    <col min="10502" max="10502" width="24.7109375" style="4" customWidth="1"/>
    <col min="10503" max="10752" width="9.140625" style="4"/>
    <col min="10753" max="10753" width="19.85546875" style="4" customWidth="1"/>
    <col min="10754" max="10757" width="15.5703125" style="4" customWidth="1"/>
    <col min="10758" max="10758" width="24.7109375" style="4" customWidth="1"/>
    <col min="10759" max="11008" width="9.140625" style="4"/>
    <col min="11009" max="11009" width="19.85546875" style="4" customWidth="1"/>
    <col min="11010" max="11013" width="15.5703125" style="4" customWidth="1"/>
    <col min="11014" max="11014" width="24.7109375" style="4" customWidth="1"/>
    <col min="11015" max="11264" width="9.140625" style="4"/>
    <col min="11265" max="11265" width="19.85546875" style="4" customWidth="1"/>
    <col min="11266" max="11269" width="15.5703125" style="4" customWidth="1"/>
    <col min="11270" max="11270" width="24.7109375" style="4" customWidth="1"/>
    <col min="11271" max="11520" width="9.140625" style="4"/>
    <col min="11521" max="11521" width="19.85546875" style="4" customWidth="1"/>
    <col min="11522" max="11525" width="15.5703125" style="4" customWidth="1"/>
    <col min="11526" max="11526" width="24.7109375" style="4" customWidth="1"/>
    <col min="11527" max="11776" width="9.140625" style="4"/>
    <col min="11777" max="11777" width="19.85546875" style="4" customWidth="1"/>
    <col min="11778" max="11781" width="15.5703125" style="4" customWidth="1"/>
    <col min="11782" max="11782" width="24.7109375" style="4" customWidth="1"/>
    <col min="11783" max="12032" width="9.140625" style="4"/>
    <col min="12033" max="12033" width="19.85546875" style="4" customWidth="1"/>
    <col min="12034" max="12037" width="15.5703125" style="4" customWidth="1"/>
    <col min="12038" max="12038" width="24.7109375" style="4" customWidth="1"/>
    <col min="12039" max="12288" width="9.140625" style="4"/>
    <col min="12289" max="12289" width="19.85546875" style="4" customWidth="1"/>
    <col min="12290" max="12293" width="15.5703125" style="4" customWidth="1"/>
    <col min="12294" max="12294" width="24.7109375" style="4" customWidth="1"/>
    <col min="12295" max="12544" width="9.140625" style="4"/>
    <col min="12545" max="12545" width="19.85546875" style="4" customWidth="1"/>
    <col min="12546" max="12549" width="15.5703125" style="4" customWidth="1"/>
    <col min="12550" max="12550" width="24.7109375" style="4" customWidth="1"/>
    <col min="12551" max="12800" width="9.140625" style="4"/>
    <col min="12801" max="12801" width="19.85546875" style="4" customWidth="1"/>
    <col min="12802" max="12805" width="15.5703125" style="4" customWidth="1"/>
    <col min="12806" max="12806" width="24.7109375" style="4" customWidth="1"/>
    <col min="12807" max="13056" width="9.140625" style="4"/>
    <col min="13057" max="13057" width="19.85546875" style="4" customWidth="1"/>
    <col min="13058" max="13061" width="15.5703125" style="4" customWidth="1"/>
    <col min="13062" max="13062" width="24.7109375" style="4" customWidth="1"/>
    <col min="13063" max="13312" width="9.140625" style="4"/>
    <col min="13313" max="13313" width="19.85546875" style="4" customWidth="1"/>
    <col min="13314" max="13317" width="15.5703125" style="4" customWidth="1"/>
    <col min="13318" max="13318" width="24.7109375" style="4" customWidth="1"/>
    <col min="13319" max="13568" width="9.140625" style="4"/>
    <col min="13569" max="13569" width="19.85546875" style="4" customWidth="1"/>
    <col min="13570" max="13573" width="15.5703125" style="4" customWidth="1"/>
    <col min="13574" max="13574" width="24.7109375" style="4" customWidth="1"/>
    <col min="13575" max="13824" width="9.140625" style="4"/>
    <col min="13825" max="13825" width="19.85546875" style="4" customWidth="1"/>
    <col min="13826" max="13829" width="15.5703125" style="4" customWidth="1"/>
    <col min="13830" max="13830" width="24.7109375" style="4" customWidth="1"/>
    <col min="13831" max="14080" width="9.140625" style="4"/>
    <col min="14081" max="14081" width="19.85546875" style="4" customWidth="1"/>
    <col min="14082" max="14085" width="15.5703125" style="4" customWidth="1"/>
    <col min="14086" max="14086" width="24.7109375" style="4" customWidth="1"/>
    <col min="14087" max="14336" width="9.140625" style="4"/>
    <col min="14337" max="14337" width="19.85546875" style="4" customWidth="1"/>
    <col min="14338" max="14341" width="15.5703125" style="4" customWidth="1"/>
    <col min="14342" max="14342" width="24.7109375" style="4" customWidth="1"/>
    <col min="14343" max="14592" width="9.140625" style="4"/>
    <col min="14593" max="14593" width="19.85546875" style="4" customWidth="1"/>
    <col min="14594" max="14597" width="15.5703125" style="4" customWidth="1"/>
    <col min="14598" max="14598" width="24.7109375" style="4" customWidth="1"/>
    <col min="14599" max="14848" width="9.140625" style="4"/>
    <col min="14849" max="14849" width="19.85546875" style="4" customWidth="1"/>
    <col min="14850" max="14853" width="15.5703125" style="4" customWidth="1"/>
    <col min="14854" max="14854" width="24.7109375" style="4" customWidth="1"/>
    <col min="14855" max="15104" width="9.140625" style="4"/>
    <col min="15105" max="15105" width="19.85546875" style="4" customWidth="1"/>
    <col min="15106" max="15109" width="15.5703125" style="4" customWidth="1"/>
    <col min="15110" max="15110" width="24.7109375" style="4" customWidth="1"/>
    <col min="15111" max="15360" width="9.140625" style="4"/>
    <col min="15361" max="15361" width="19.85546875" style="4" customWidth="1"/>
    <col min="15362" max="15365" width="15.5703125" style="4" customWidth="1"/>
    <col min="15366" max="15366" width="24.7109375" style="4" customWidth="1"/>
    <col min="15367" max="15616" width="9.140625" style="4"/>
    <col min="15617" max="15617" width="19.85546875" style="4" customWidth="1"/>
    <col min="15618" max="15621" width="15.5703125" style="4" customWidth="1"/>
    <col min="15622" max="15622" width="24.7109375" style="4" customWidth="1"/>
    <col min="15623" max="15872" width="9.140625" style="4"/>
    <col min="15873" max="15873" width="19.85546875" style="4" customWidth="1"/>
    <col min="15874" max="15877" width="15.5703125" style="4" customWidth="1"/>
    <col min="15878" max="15878" width="24.7109375" style="4" customWidth="1"/>
    <col min="15879" max="16128" width="9.140625" style="4"/>
    <col min="16129" max="16129" width="19.85546875" style="4" customWidth="1"/>
    <col min="16130" max="16133" width="15.5703125" style="4" customWidth="1"/>
    <col min="16134" max="16134" width="24.7109375" style="4" customWidth="1"/>
    <col min="16135" max="16384" width="9.140625" style="4"/>
  </cols>
  <sheetData>
    <row r="1" spans="1:11" ht="33.75" customHeight="1" x14ac:dyDescent="0.25">
      <c r="A1" s="23" t="s">
        <v>20</v>
      </c>
      <c r="B1" s="24"/>
      <c r="C1" s="24"/>
      <c r="D1" s="24"/>
      <c r="E1" s="24"/>
      <c r="F1" s="24"/>
      <c r="G1" s="24"/>
      <c r="H1" s="24"/>
      <c r="I1" s="24"/>
      <c r="J1" s="24"/>
    </row>
    <row r="3" spans="1:11" ht="31.5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3"/>
    </row>
    <row r="4" spans="1:11" ht="3.75" customHeight="1" x14ac:dyDescent="0.25">
      <c r="B4" s="5"/>
      <c r="C4" s="5"/>
      <c r="D4" s="5"/>
      <c r="E4" s="5"/>
      <c r="F4" s="5"/>
      <c r="G4" s="6"/>
      <c r="H4" s="6"/>
      <c r="I4" s="6"/>
      <c r="J4" s="6"/>
      <c r="K4" s="3"/>
    </row>
    <row r="5" spans="1:11" ht="12.75" customHeight="1" x14ac:dyDescent="0.25">
      <c r="A5" s="28" t="s">
        <v>65</v>
      </c>
      <c r="B5" s="29">
        <v>2</v>
      </c>
      <c r="C5" s="29">
        <v>1</v>
      </c>
      <c r="D5" s="29">
        <v>0</v>
      </c>
      <c r="E5" s="29">
        <v>0</v>
      </c>
      <c r="F5" s="29">
        <v>0</v>
      </c>
      <c r="G5" s="43">
        <f t="shared" ref="G5:G16" si="0">D5-F5</f>
        <v>0</v>
      </c>
      <c r="H5" s="44">
        <f t="shared" ref="H5:H16" si="1">D5/(B5-D5+F5)*100</f>
        <v>0</v>
      </c>
      <c r="I5" s="44">
        <f t="shared" ref="I5:I16" si="2">F5/(B5-D5+F5)*100</f>
        <v>0</v>
      </c>
      <c r="J5" s="44">
        <f t="shared" ref="J5:J16" si="3">G5/(B5-D5+F5)*100</f>
        <v>0</v>
      </c>
      <c r="K5" s="3"/>
    </row>
    <row r="6" spans="1:11" ht="12.75" customHeight="1" x14ac:dyDescent="0.25">
      <c r="A6" s="28" t="s">
        <v>70</v>
      </c>
      <c r="B6" s="29">
        <v>0</v>
      </c>
      <c r="C6" s="29">
        <v>0</v>
      </c>
      <c r="D6" s="29">
        <v>0</v>
      </c>
      <c r="E6" s="29">
        <v>1</v>
      </c>
      <c r="F6" s="29">
        <v>1</v>
      </c>
      <c r="G6" s="43">
        <f t="shared" si="0"/>
        <v>-1</v>
      </c>
      <c r="H6" s="44">
        <f t="shared" si="1"/>
        <v>0</v>
      </c>
      <c r="I6" s="44">
        <f t="shared" si="2"/>
        <v>100</v>
      </c>
      <c r="J6" s="44">
        <f t="shared" si="3"/>
        <v>-100</v>
      </c>
      <c r="K6" s="3"/>
    </row>
    <row r="7" spans="1:11" ht="12.75" customHeight="1" x14ac:dyDescent="0.25">
      <c r="A7" s="28" t="s">
        <v>85</v>
      </c>
      <c r="B7" s="29">
        <v>1</v>
      </c>
      <c r="C7" s="29">
        <v>0</v>
      </c>
      <c r="D7" s="29">
        <v>0</v>
      </c>
      <c r="E7" s="29">
        <v>0</v>
      </c>
      <c r="F7" s="29">
        <v>0</v>
      </c>
      <c r="G7" s="43">
        <f t="shared" si="0"/>
        <v>0</v>
      </c>
      <c r="H7" s="44">
        <f t="shared" si="1"/>
        <v>0</v>
      </c>
      <c r="I7" s="44">
        <f t="shared" si="2"/>
        <v>0</v>
      </c>
      <c r="J7" s="44">
        <f t="shared" si="3"/>
        <v>0</v>
      </c>
      <c r="K7" s="3"/>
    </row>
    <row r="8" spans="1:11" ht="12.75" customHeight="1" x14ac:dyDescent="0.25">
      <c r="A8" s="28" t="s">
        <v>87</v>
      </c>
      <c r="B8" s="29">
        <v>1</v>
      </c>
      <c r="C8" s="29">
        <v>1</v>
      </c>
      <c r="D8" s="29">
        <v>0</v>
      </c>
      <c r="E8" s="29">
        <v>0</v>
      </c>
      <c r="F8" s="29">
        <v>0</v>
      </c>
      <c r="G8" s="43">
        <f t="shared" si="0"/>
        <v>0</v>
      </c>
      <c r="H8" s="44">
        <f t="shared" si="1"/>
        <v>0</v>
      </c>
      <c r="I8" s="44">
        <f t="shared" si="2"/>
        <v>0</v>
      </c>
      <c r="J8" s="44">
        <f t="shared" si="3"/>
        <v>0</v>
      </c>
      <c r="K8" s="3"/>
    </row>
    <row r="9" spans="1:11" ht="12.75" customHeight="1" x14ac:dyDescent="0.25">
      <c r="A9" s="28" t="s">
        <v>99</v>
      </c>
      <c r="B9" s="29">
        <v>1</v>
      </c>
      <c r="C9" s="29">
        <v>1</v>
      </c>
      <c r="D9" s="29">
        <v>0</v>
      </c>
      <c r="E9" s="29">
        <v>0</v>
      </c>
      <c r="F9" s="29">
        <v>0</v>
      </c>
      <c r="G9" s="43">
        <f t="shared" si="0"/>
        <v>0</v>
      </c>
      <c r="H9" s="44">
        <f t="shared" si="1"/>
        <v>0</v>
      </c>
      <c r="I9" s="44">
        <f t="shared" si="2"/>
        <v>0</v>
      </c>
      <c r="J9" s="44">
        <f t="shared" si="3"/>
        <v>0</v>
      </c>
      <c r="K9" s="3"/>
    </row>
    <row r="10" spans="1:11" ht="12.75" customHeight="1" x14ac:dyDescent="0.25">
      <c r="A10" s="28" t="s">
        <v>100</v>
      </c>
      <c r="B10" s="29">
        <v>1</v>
      </c>
      <c r="C10" s="29">
        <v>1</v>
      </c>
      <c r="D10" s="29">
        <v>0</v>
      </c>
      <c r="E10" s="29">
        <v>0</v>
      </c>
      <c r="F10" s="29">
        <v>0</v>
      </c>
      <c r="G10" s="43">
        <f t="shared" si="0"/>
        <v>0</v>
      </c>
      <c r="H10" s="44">
        <f t="shared" si="1"/>
        <v>0</v>
      </c>
      <c r="I10" s="44">
        <f t="shared" si="2"/>
        <v>0</v>
      </c>
      <c r="J10" s="44">
        <f t="shared" si="3"/>
        <v>0</v>
      </c>
      <c r="K10" s="3"/>
    </row>
    <row r="11" spans="1:11" ht="12.75" customHeight="1" x14ac:dyDescent="0.25">
      <c r="A11" s="28" t="s">
        <v>104</v>
      </c>
      <c r="B11" s="29">
        <v>1</v>
      </c>
      <c r="C11" s="29">
        <v>1</v>
      </c>
      <c r="D11" s="29">
        <v>0</v>
      </c>
      <c r="E11" s="29">
        <v>0</v>
      </c>
      <c r="F11" s="29">
        <v>0</v>
      </c>
      <c r="G11" s="43">
        <f t="shared" si="0"/>
        <v>0</v>
      </c>
      <c r="H11" s="44">
        <f t="shared" si="1"/>
        <v>0</v>
      </c>
      <c r="I11" s="44">
        <f t="shared" si="2"/>
        <v>0</v>
      </c>
      <c r="J11" s="44">
        <f t="shared" si="3"/>
        <v>0</v>
      </c>
      <c r="K11" s="3"/>
    </row>
    <row r="12" spans="1:11" ht="12.75" customHeight="1" x14ac:dyDescent="0.25">
      <c r="A12" s="28" t="s">
        <v>115</v>
      </c>
      <c r="B12" s="29">
        <v>1</v>
      </c>
      <c r="C12" s="29">
        <v>1</v>
      </c>
      <c r="D12" s="29">
        <v>0</v>
      </c>
      <c r="E12" s="29">
        <v>0</v>
      </c>
      <c r="F12" s="29">
        <v>0</v>
      </c>
      <c r="G12" s="43">
        <f t="shared" si="0"/>
        <v>0</v>
      </c>
      <c r="H12" s="44">
        <f t="shared" si="1"/>
        <v>0</v>
      </c>
      <c r="I12" s="44">
        <f t="shared" si="2"/>
        <v>0</v>
      </c>
      <c r="J12" s="44">
        <f t="shared" si="3"/>
        <v>0</v>
      </c>
      <c r="K12" s="3"/>
    </row>
    <row r="13" spans="1:11" ht="12.75" customHeight="1" x14ac:dyDescent="0.25">
      <c r="A13" s="28" t="s">
        <v>117</v>
      </c>
      <c r="B13" s="29">
        <v>1</v>
      </c>
      <c r="C13" s="29">
        <v>1</v>
      </c>
      <c r="D13" s="29">
        <v>0</v>
      </c>
      <c r="E13" s="29">
        <v>0</v>
      </c>
      <c r="F13" s="29">
        <v>0</v>
      </c>
      <c r="G13" s="43">
        <f t="shared" si="0"/>
        <v>0</v>
      </c>
      <c r="H13" s="44">
        <f t="shared" si="1"/>
        <v>0</v>
      </c>
      <c r="I13" s="44">
        <f t="shared" si="2"/>
        <v>0</v>
      </c>
      <c r="J13" s="44">
        <f t="shared" si="3"/>
        <v>0</v>
      </c>
      <c r="K13" s="3"/>
    </row>
    <row r="14" spans="1:11" ht="12.75" customHeight="1" x14ac:dyDescent="0.25">
      <c r="A14" s="28" t="s">
        <v>120</v>
      </c>
      <c r="B14" s="29">
        <v>1</v>
      </c>
      <c r="C14" s="29">
        <v>1</v>
      </c>
      <c r="D14" s="29">
        <v>0</v>
      </c>
      <c r="E14" s="29">
        <v>0</v>
      </c>
      <c r="F14" s="29">
        <v>0</v>
      </c>
      <c r="G14" s="43">
        <f t="shared" si="0"/>
        <v>0</v>
      </c>
      <c r="H14" s="44">
        <f t="shared" si="1"/>
        <v>0</v>
      </c>
      <c r="I14" s="44">
        <f t="shared" si="2"/>
        <v>0</v>
      </c>
      <c r="J14" s="44">
        <f t="shared" si="3"/>
        <v>0</v>
      </c>
      <c r="K14" s="3"/>
    </row>
    <row r="15" spans="1:11" ht="12.75" customHeight="1" x14ac:dyDescent="0.25">
      <c r="A15" s="55" t="s">
        <v>96</v>
      </c>
      <c r="B15" s="56">
        <v>1</v>
      </c>
      <c r="C15" s="56">
        <v>1</v>
      </c>
      <c r="D15" s="56">
        <v>0</v>
      </c>
      <c r="E15" s="56">
        <v>0</v>
      </c>
      <c r="F15" s="56">
        <v>0</v>
      </c>
      <c r="G15" s="57">
        <f t="shared" si="0"/>
        <v>0</v>
      </c>
      <c r="H15" s="58">
        <f t="shared" si="1"/>
        <v>0</v>
      </c>
      <c r="I15" s="58">
        <f t="shared" si="2"/>
        <v>0</v>
      </c>
      <c r="J15" s="58">
        <f t="shared" si="3"/>
        <v>0</v>
      </c>
      <c r="K15" s="3"/>
    </row>
    <row r="16" spans="1:11" ht="12.75" customHeight="1" x14ac:dyDescent="0.25">
      <c r="A16" s="39" t="s">
        <v>12</v>
      </c>
      <c r="B16" s="40">
        <v>11</v>
      </c>
      <c r="C16" s="40">
        <v>9</v>
      </c>
      <c r="D16" s="40">
        <v>0</v>
      </c>
      <c r="E16" s="40">
        <v>1</v>
      </c>
      <c r="F16" s="40">
        <v>1</v>
      </c>
      <c r="G16" s="51">
        <f t="shared" si="0"/>
        <v>-1</v>
      </c>
      <c r="H16" s="52">
        <f t="shared" si="1"/>
        <v>0</v>
      </c>
      <c r="I16" s="52">
        <f t="shared" si="2"/>
        <v>8.3333333333333321</v>
      </c>
      <c r="J16" s="52">
        <f t="shared" si="3"/>
        <v>-8.3333333333333321</v>
      </c>
      <c r="K16" s="3"/>
    </row>
    <row r="17" spans="1:11" ht="12.75" customHeight="1" x14ac:dyDescent="0.25"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12.75" customHeight="1" x14ac:dyDescent="0.25">
      <c r="A18" s="3" t="s">
        <v>10</v>
      </c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12.75" customHeight="1" x14ac:dyDescent="0.25">
      <c r="A19" s="3" t="s">
        <v>11</v>
      </c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x14ac:dyDescent="0.25"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x14ac:dyDescent="0.25"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x14ac:dyDescent="0.25">
      <c r="B22" s="3"/>
      <c r="C22" s="3"/>
      <c r="D22" s="3"/>
      <c r="E22" s="3"/>
      <c r="F22" s="3"/>
      <c r="G22" s="3"/>
      <c r="H22" s="3"/>
      <c r="I22" s="3"/>
      <c r="J22" s="3"/>
      <c r="K22" s="3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topLeftCell="A79" workbookViewId="0">
      <selection activeCell="B2" sqref="B1:B1048576"/>
    </sheetView>
  </sheetViews>
  <sheetFormatPr defaultRowHeight="15" x14ac:dyDescent="0.25"/>
  <cols>
    <col min="1" max="1" width="17" style="4" customWidth="1"/>
    <col min="2" max="10" width="7.7109375" style="4" customWidth="1"/>
    <col min="11" max="256" width="9.140625" style="4"/>
    <col min="257" max="257" width="19.85546875" style="4" customWidth="1"/>
    <col min="258" max="261" width="15.5703125" style="4" customWidth="1"/>
    <col min="262" max="262" width="24.7109375" style="4" customWidth="1"/>
    <col min="263" max="512" width="9.140625" style="4"/>
    <col min="513" max="513" width="19.85546875" style="4" customWidth="1"/>
    <col min="514" max="517" width="15.5703125" style="4" customWidth="1"/>
    <col min="518" max="518" width="24.7109375" style="4" customWidth="1"/>
    <col min="519" max="768" width="9.140625" style="4"/>
    <col min="769" max="769" width="19.85546875" style="4" customWidth="1"/>
    <col min="770" max="773" width="15.5703125" style="4" customWidth="1"/>
    <col min="774" max="774" width="24.7109375" style="4" customWidth="1"/>
    <col min="775" max="1024" width="9.140625" style="4"/>
    <col min="1025" max="1025" width="19.85546875" style="4" customWidth="1"/>
    <col min="1026" max="1029" width="15.5703125" style="4" customWidth="1"/>
    <col min="1030" max="1030" width="24.7109375" style="4" customWidth="1"/>
    <col min="1031" max="1280" width="9.140625" style="4"/>
    <col min="1281" max="1281" width="19.85546875" style="4" customWidth="1"/>
    <col min="1282" max="1285" width="15.5703125" style="4" customWidth="1"/>
    <col min="1286" max="1286" width="24.7109375" style="4" customWidth="1"/>
    <col min="1287" max="1536" width="9.140625" style="4"/>
    <col min="1537" max="1537" width="19.85546875" style="4" customWidth="1"/>
    <col min="1538" max="1541" width="15.5703125" style="4" customWidth="1"/>
    <col min="1542" max="1542" width="24.7109375" style="4" customWidth="1"/>
    <col min="1543" max="1792" width="9.140625" style="4"/>
    <col min="1793" max="1793" width="19.85546875" style="4" customWidth="1"/>
    <col min="1794" max="1797" width="15.5703125" style="4" customWidth="1"/>
    <col min="1798" max="1798" width="24.7109375" style="4" customWidth="1"/>
    <col min="1799" max="2048" width="9.140625" style="4"/>
    <col min="2049" max="2049" width="19.85546875" style="4" customWidth="1"/>
    <col min="2050" max="2053" width="15.5703125" style="4" customWidth="1"/>
    <col min="2054" max="2054" width="24.7109375" style="4" customWidth="1"/>
    <col min="2055" max="2304" width="9.140625" style="4"/>
    <col min="2305" max="2305" width="19.85546875" style="4" customWidth="1"/>
    <col min="2306" max="2309" width="15.5703125" style="4" customWidth="1"/>
    <col min="2310" max="2310" width="24.7109375" style="4" customWidth="1"/>
    <col min="2311" max="2560" width="9.140625" style="4"/>
    <col min="2561" max="2561" width="19.85546875" style="4" customWidth="1"/>
    <col min="2562" max="2565" width="15.5703125" style="4" customWidth="1"/>
    <col min="2566" max="2566" width="24.7109375" style="4" customWidth="1"/>
    <col min="2567" max="2816" width="9.140625" style="4"/>
    <col min="2817" max="2817" width="19.85546875" style="4" customWidth="1"/>
    <col min="2818" max="2821" width="15.5703125" style="4" customWidth="1"/>
    <col min="2822" max="2822" width="24.7109375" style="4" customWidth="1"/>
    <col min="2823" max="3072" width="9.140625" style="4"/>
    <col min="3073" max="3073" width="19.85546875" style="4" customWidth="1"/>
    <col min="3074" max="3077" width="15.5703125" style="4" customWidth="1"/>
    <col min="3078" max="3078" width="24.7109375" style="4" customWidth="1"/>
    <col min="3079" max="3328" width="9.140625" style="4"/>
    <col min="3329" max="3329" width="19.85546875" style="4" customWidth="1"/>
    <col min="3330" max="3333" width="15.5703125" style="4" customWidth="1"/>
    <col min="3334" max="3334" width="24.7109375" style="4" customWidth="1"/>
    <col min="3335" max="3584" width="9.140625" style="4"/>
    <col min="3585" max="3585" width="19.85546875" style="4" customWidth="1"/>
    <col min="3586" max="3589" width="15.5703125" style="4" customWidth="1"/>
    <col min="3590" max="3590" width="24.7109375" style="4" customWidth="1"/>
    <col min="3591" max="3840" width="9.140625" style="4"/>
    <col min="3841" max="3841" width="19.85546875" style="4" customWidth="1"/>
    <col min="3842" max="3845" width="15.5703125" style="4" customWidth="1"/>
    <col min="3846" max="3846" width="24.7109375" style="4" customWidth="1"/>
    <col min="3847" max="4096" width="9.140625" style="4"/>
    <col min="4097" max="4097" width="19.85546875" style="4" customWidth="1"/>
    <col min="4098" max="4101" width="15.5703125" style="4" customWidth="1"/>
    <col min="4102" max="4102" width="24.7109375" style="4" customWidth="1"/>
    <col min="4103" max="4352" width="9.140625" style="4"/>
    <col min="4353" max="4353" width="19.85546875" style="4" customWidth="1"/>
    <col min="4354" max="4357" width="15.5703125" style="4" customWidth="1"/>
    <col min="4358" max="4358" width="24.7109375" style="4" customWidth="1"/>
    <col min="4359" max="4608" width="9.140625" style="4"/>
    <col min="4609" max="4609" width="19.85546875" style="4" customWidth="1"/>
    <col min="4610" max="4613" width="15.5703125" style="4" customWidth="1"/>
    <col min="4614" max="4614" width="24.7109375" style="4" customWidth="1"/>
    <col min="4615" max="4864" width="9.140625" style="4"/>
    <col min="4865" max="4865" width="19.85546875" style="4" customWidth="1"/>
    <col min="4866" max="4869" width="15.5703125" style="4" customWidth="1"/>
    <col min="4870" max="4870" width="24.7109375" style="4" customWidth="1"/>
    <col min="4871" max="5120" width="9.140625" style="4"/>
    <col min="5121" max="5121" width="19.85546875" style="4" customWidth="1"/>
    <col min="5122" max="5125" width="15.5703125" style="4" customWidth="1"/>
    <col min="5126" max="5126" width="24.7109375" style="4" customWidth="1"/>
    <col min="5127" max="5376" width="9.140625" style="4"/>
    <col min="5377" max="5377" width="19.85546875" style="4" customWidth="1"/>
    <col min="5378" max="5381" width="15.5703125" style="4" customWidth="1"/>
    <col min="5382" max="5382" width="24.7109375" style="4" customWidth="1"/>
    <col min="5383" max="5632" width="9.140625" style="4"/>
    <col min="5633" max="5633" width="19.85546875" style="4" customWidth="1"/>
    <col min="5634" max="5637" width="15.5703125" style="4" customWidth="1"/>
    <col min="5638" max="5638" width="24.7109375" style="4" customWidth="1"/>
    <col min="5639" max="5888" width="9.140625" style="4"/>
    <col min="5889" max="5889" width="19.85546875" style="4" customWidth="1"/>
    <col min="5890" max="5893" width="15.5703125" style="4" customWidth="1"/>
    <col min="5894" max="5894" width="24.7109375" style="4" customWidth="1"/>
    <col min="5895" max="6144" width="9.140625" style="4"/>
    <col min="6145" max="6145" width="19.85546875" style="4" customWidth="1"/>
    <col min="6146" max="6149" width="15.5703125" style="4" customWidth="1"/>
    <col min="6150" max="6150" width="24.7109375" style="4" customWidth="1"/>
    <col min="6151" max="6400" width="9.140625" style="4"/>
    <col min="6401" max="6401" width="19.85546875" style="4" customWidth="1"/>
    <col min="6402" max="6405" width="15.5703125" style="4" customWidth="1"/>
    <col min="6406" max="6406" width="24.7109375" style="4" customWidth="1"/>
    <col min="6407" max="6656" width="9.140625" style="4"/>
    <col min="6657" max="6657" width="19.85546875" style="4" customWidth="1"/>
    <col min="6658" max="6661" width="15.5703125" style="4" customWidth="1"/>
    <col min="6662" max="6662" width="24.7109375" style="4" customWidth="1"/>
    <col min="6663" max="6912" width="9.140625" style="4"/>
    <col min="6913" max="6913" width="19.85546875" style="4" customWidth="1"/>
    <col min="6914" max="6917" width="15.5703125" style="4" customWidth="1"/>
    <col min="6918" max="6918" width="24.7109375" style="4" customWidth="1"/>
    <col min="6919" max="7168" width="9.140625" style="4"/>
    <col min="7169" max="7169" width="19.85546875" style="4" customWidth="1"/>
    <col min="7170" max="7173" width="15.5703125" style="4" customWidth="1"/>
    <col min="7174" max="7174" width="24.7109375" style="4" customWidth="1"/>
    <col min="7175" max="7424" width="9.140625" style="4"/>
    <col min="7425" max="7425" width="19.85546875" style="4" customWidth="1"/>
    <col min="7426" max="7429" width="15.5703125" style="4" customWidth="1"/>
    <col min="7430" max="7430" width="24.7109375" style="4" customWidth="1"/>
    <col min="7431" max="7680" width="9.140625" style="4"/>
    <col min="7681" max="7681" width="19.85546875" style="4" customWidth="1"/>
    <col min="7682" max="7685" width="15.5703125" style="4" customWidth="1"/>
    <col min="7686" max="7686" width="24.7109375" style="4" customWidth="1"/>
    <col min="7687" max="7936" width="9.140625" style="4"/>
    <col min="7937" max="7937" width="19.85546875" style="4" customWidth="1"/>
    <col min="7938" max="7941" width="15.5703125" style="4" customWidth="1"/>
    <col min="7942" max="7942" width="24.7109375" style="4" customWidth="1"/>
    <col min="7943" max="8192" width="9.140625" style="4"/>
    <col min="8193" max="8193" width="19.85546875" style="4" customWidth="1"/>
    <col min="8194" max="8197" width="15.5703125" style="4" customWidth="1"/>
    <col min="8198" max="8198" width="24.7109375" style="4" customWidth="1"/>
    <col min="8199" max="8448" width="9.140625" style="4"/>
    <col min="8449" max="8449" width="19.85546875" style="4" customWidth="1"/>
    <col min="8450" max="8453" width="15.5703125" style="4" customWidth="1"/>
    <col min="8454" max="8454" width="24.7109375" style="4" customWidth="1"/>
    <col min="8455" max="8704" width="9.140625" style="4"/>
    <col min="8705" max="8705" width="19.85546875" style="4" customWidth="1"/>
    <col min="8706" max="8709" width="15.5703125" style="4" customWidth="1"/>
    <col min="8710" max="8710" width="24.7109375" style="4" customWidth="1"/>
    <col min="8711" max="8960" width="9.140625" style="4"/>
    <col min="8961" max="8961" width="19.85546875" style="4" customWidth="1"/>
    <col min="8962" max="8965" width="15.5703125" style="4" customWidth="1"/>
    <col min="8966" max="8966" width="24.7109375" style="4" customWidth="1"/>
    <col min="8967" max="9216" width="9.140625" style="4"/>
    <col min="9217" max="9217" width="19.85546875" style="4" customWidth="1"/>
    <col min="9218" max="9221" width="15.5703125" style="4" customWidth="1"/>
    <col min="9222" max="9222" width="24.7109375" style="4" customWidth="1"/>
    <col min="9223" max="9472" width="9.140625" style="4"/>
    <col min="9473" max="9473" width="19.85546875" style="4" customWidth="1"/>
    <col min="9474" max="9477" width="15.5703125" style="4" customWidth="1"/>
    <col min="9478" max="9478" width="24.7109375" style="4" customWidth="1"/>
    <col min="9479" max="9728" width="9.140625" style="4"/>
    <col min="9729" max="9729" width="19.85546875" style="4" customWidth="1"/>
    <col min="9730" max="9733" width="15.5703125" style="4" customWidth="1"/>
    <col min="9734" max="9734" width="24.7109375" style="4" customWidth="1"/>
    <col min="9735" max="9984" width="9.140625" style="4"/>
    <col min="9985" max="9985" width="19.85546875" style="4" customWidth="1"/>
    <col min="9986" max="9989" width="15.5703125" style="4" customWidth="1"/>
    <col min="9990" max="9990" width="24.7109375" style="4" customWidth="1"/>
    <col min="9991" max="10240" width="9.140625" style="4"/>
    <col min="10241" max="10241" width="19.85546875" style="4" customWidth="1"/>
    <col min="10242" max="10245" width="15.5703125" style="4" customWidth="1"/>
    <col min="10246" max="10246" width="24.7109375" style="4" customWidth="1"/>
    <col min="10247" max="10496" width="9.140625" style="4"/>
    <col min="10497" max="10497" width="19.85546875" style="4" customWidth="1"/>
    <col min="10498" max="10501" width="15.5703125" style="4" customWidth="1"/>
    <col min="10502" max="10502" width="24.7109375" style="4" customWidth="1"/>
    <col min="10503" max="10752" width="9.140625" style="4"/>
    <col min="10753" max="10753" width="19.85546875" style="4" customWidth="1"/>
    <col min="10754" max="10757" width="15.5703125" style="4" customWidth="1"/>
    <col min="10758" max="10758" width="24.7109375" style="4" customWidth="1"/>
    <col min="10759" max="11008" width="9.140625" style="4"/>
    <col min="11009" max="11009" width="19.85546875" style="4" customWidth="1"/>
    <col min="11010" max="11013" width="15.5703125" style="4" customWidth="1"/>
    <col min="11014" max="11014" width="24.7109375" style="4" customWidth="1"/>
    <col min="11015" max="11264" width="9.140625" style="4"/>
    <col min="11265" max="11265" width="19.85546875" style="4" customWidth="1"/>
    <col min="11266" max="11269" width="15.5703125" style="4" customWidth="1"/>
    <col min="11270" max="11270" width="24.7109375" style="4" customWidth="1"/>
    <col min="11271" max="11520" width="9.140625" style="4"/>
    <col min="11521" max="11521" width="19.85546875" style="4" customWidth="1"/>
    <col min="11522" max="11525" width="15.5703125" style="4" customWidth="1"/>
    <col min="11526" max="11526" width="24.7109375" style="4" customWidth="1"/>
    <col min="11527" max="11776" width="9.140625" style="4"/>
    <col min="11777" max="11777" width="19.85546875" style="4" customWidth="1"/>
    <col min="11778" max="11781" width="15.5703125" style="4" customWidth="1"/>
    <col min="11782" max="11782" width="24.7109375" style="4" customWidth="1"/>
    <col min="11783" max="12032" width="9.140625" style="4"/>
    <col min="12033" max="12033" width="19.85546875" style="4" customWidth="1"/>
    <col min="12034" max="12037" width="15.5703125" style="4" customWidth="1"/>
    <col min="12038" max="12038" width="24.7109375" style="4" customWidth="1"/>
    <col min="12039" max="12288" width="9.140625" style="4"/>
    <col min="12289" max="12289" width="19.85546875" style="4" customWidth="1"/>
    <col min="12290" max="12293" width="15.5703125" style="4" customWidth="1"/>
    <col min="12294" max="12294" width="24.7109375" style="4" customWidth="1"/>
    <col min="12295" max="12544" width="9.140625" style="4"/>
    <col min="12545" max="12545" width="19.85546875" style="4" customWidth="1"/>
    <col min="12546" max="12549" width="15.5703125" style="4" customWidth="1"/>
    <col min="12550" max="12550" width="24.7109375" style="4" customWidth="1"/>
    <col min="12551" max="12800" width="9.140625" style="4"/>
    <col min="12801" max="12801" width="19.85546875" style="4" customWidth="1"/>
    <col min="12802" max="12805" width="15.5703125" style="4" customWidth="1"/>
    <col min="12806" max="12806" width="24.7109375" style="4" customWidth="1"/>
    <col min="12807" max="13056" width="9.140625" style="4"/>
    <col min="13057" max="13057" width="19.85546875" style="4" customWidth="1"/>
    <col min="13058" max="13061" width="15.5703125" style="4" customWidth="1"/>
    <col min="13062" max="13062" width="24.7109375" style="4" customWidth="1"/>
    <col min="13063" max="13312" width="9.140625" style="4"/>
    <col min="13313" max="13313" width="19.85546875" style="4" customWidth="1"/>
    <col min="13314" max="13317" width="15.5703125" style="4" customWidth="1"/>
    <col min="13318" max="13318" width="24.7109375" style="4" customWidth="1"/>
    <col min="13319" max="13568" width="9.140625" style="4"/>
    <col min="13569" max="13569" width="19.85546875" style="4" customWidth="1"/>
    <col min="13570" max="13573" width="15.5703125" style="4" customWidth="1"/>
    <col min="13574" max="13574" width="24.7109375" style="4" customWidth="1"/>
    <col min="13575" max="13824" width="9.140625" style="4"/>
    <col min="13825" max="13825" width="19.85546875" style="4" customWidth="1"/>
    <col min="13826" max="13829" width="15.5703125" style="4" customWidth="1"/>
    <col min="13830" max="13830" width="24.7109375" style="4" customWidth="1"/>
    <col min="13831" max="14080" width="9.140625" style="4"/>
    <col min="14081" max="14081" width="19.85546875" style="4" customWidth="1"/>
    <col min="14082" max="14085" width="15.5703125" style="4" customWidth="1"/>
    <col min="14086" max="14086" width="24.7109375" style="4" customWidth="1"/>
    <col min="14087" max="14336" width="9.140625" style="4"/>
    <col min="14337" max="14337" width="19.85546875" style="4" customWidth="1"/>
    <col min="14338" max="14341" width="15.5703125" style="4" customWidth="1"/>
    <col min="14342" max="14342" width="24.7109375" style="4" customWidth="1"/>
    <col min="14343" max="14592" width="9.140625" style="4"/>
    <col min="14593" max="14593" width="19.85546875" style="4" customWidth="1"/>
    <col min="14594" max="14597" width="15.5703125" style="4" customWidth="1"/>
    <col min="14598" max="14598" width="24.7109375" style="4" customWidth="1"/>
    <col min="14599" max="14848" width="9.140625" style="4"/>
    <col min="14849" max="14849" width="19.85546875" style="4" customWidth="1"/>
    <col min="14850" max="14853" width="15.5703125" style="4" customWidth="1"/>
    <col min="14854" max="14854" width="24.7109375" style="4" customWidth="1"/>
    <col min="14855" max="15104" width="9.140625" style="4"/>
    <col min="15105" max="15105" width="19.85546875" style="4" customWidth="1"/>
    <col min="15106" max="15109" width="15.5703125" style="4" customWidth="1"/>
    <col min="15110" max="15110" width="24.7109375" style="4" customWidth="1"/>
    <col min="15111" max="15360" width="9.140625" style="4"/>
    <col min="15361" max="15361" width="19.85546875" style="4" customWidth="1"/>
    <col min="15362" max="15365" width="15.5703125" style="4" customWidth="1"/>
    <col min="15366" max="15366" width="24.7109375" style="4" customWidth="1"/>
    <col min="15367" max="15616" width="9.140625" style="4"/>
    <col min="15617" max="15617" width="19.85546875" style="4" customWidth="1"/>
    <col min="15618" max="15621" width="15.5703125" style="4" customWidth="1"/>
    <col min="15622" max="15622" width="24.7109375" style="4" customWidth="1"/>
    <col min="15623" max="15872" width="9.140625" style="4"/>
    <col min="15873" max="15873" width="19.85546875" style="4" customWidth="1"/>
    <col min="15874" max="15877" width="15.5703125" style="4" customWidth="1"/>
    <col min="15878" max="15878" width="24.7109375" style="4" customWidth="1"/>
    <col min="15879" max="16128" width="9.140625" style="4"/>
    <col min="16129" max="16129" width="19.85546875" style="4" customWidth="1"/>
    <col min="16130" max="16133" width="15.5703125" style="4" customWidth="1"/>
    <col min="16134" max="16134" width="24.7109375" style="4" customWidth="1"/>
    <col min="16135" max="16384" width="9.140625" style="4"/>
  </cols>
  <sheetData>
    <row r="1" spans="1:10" ht="27" customHeight="1" x14ac:dyDescent="0.25">
      <c r="A1" s="23" t="s">
        <v>21</v>
      </c>
      <c r="B1" s="24"/>
      <c r="C1" s="24"/>
      <c r="D1" s="24"/>
      <c r="E1" s="24"/>
      <c r="F1" s="24"/>
      <c r="G1" s="24"/>
      <c r="H1" s="24"/>
      <c r="I1" s="24"/>
      <c r="J1" s="24"/>
    </row>
    <row r="3" spans="1:10" ht="33.7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3" customHeight="1" x14ac:dyDescent="0.25">
      <c r="B4" s="5"/>
      <c r="C4" s="5"/>
      <c r="D4" s="5"/>
      <c r="E4" s="5"/>
      <c r="F4" s="5"/>
      <c r="G4" s="6"/>
      <c r="H4" s="6"/>
      <c r="I4" s="6"/>
      <c r="J4" s="6"/>
    </row>
    <row r="5" spans="1:10" ht="12.75" customHeight="1" x14ac:dyDescent="0.25">
      <c r="A5" s="28" t="s">
        <v>35</v>
      </c>
      <c r="B5" s="29">
        <v>9</v>
      </c>
      <c r="C5" s="29">
        <v>9</v>
      </c>
      <c r="D5" s="29">
        <v>0</v>
      </c>
      <c r="E5" s="29">
        <v>0</v>
      </c>
      <c r="F5" s="29">
        <v>0</v>
      </c>
      <c r="G5" s="43">
        <f t="shared" ref="G5:G36" si="0">D5-F5</f>
        <v>0</v>
      </c>
      <c r="H5" s="44">
        <f t="shared" ref="H5:H23" si="1">D5/(B5-D5+F5)*100</f>
        <v>0</v>
      </c>
      <c r="I5" s="44">
        <f t="shared" ref="I5:I23" si="2">F5/(B5-D5+F5)*100</f>
        <v>0</v>
      </c>
      <c r="J5" s="44">
        <f t="shared" ref="J5:J23" si="3">G5/(B5-D5+F5)*100</f>
        <v>0</v>
      </c>
    </row>
    <row r="6" spans="1:10" ht="12.75" customHeight="1" x14ac:dyDescent="0.25">
      <c r="A6" s="28" t="s">
        <v>36</v>
      </c>
      <c r="B6" s="29">
        <v>12</v>
      </c>
      <c r="C6" s="29">
        <v>12</v>
      </c>
      <c r="D6" s="29">
        <v>0</v>
      </c>
      <c r="E6" s="29">
        <v>1</v>
      </c>
      <c r="F6" s="29">
        <v>1</v>
      </c>
      <c r="G6" s="43">
        <f t="shared" si="0"/>
        <v>-1</v>
      </c>
      <c r="H6" s="44">
        <f t="shared" si="1"/>
        <v>0</v>
      </c>
      <c r="I6" s="44">
        <f t="shared" si="2"/>
        <v>7.6923076923076925</v>
      </c>
      <c r="J6" s="44">
        <f t="shared" si="3"/>
        <v>-7.6923076923076925</v>
      </c>
    </row>
    <row r="7" spans="1:10" ht="12.75" customHeight="1" x14ac:dyDescent="0.25">
      <c r="A7" s="28" t="s">
        <v>37</v>
      </c>
      <c r="B7" s="29">
        <v>12</v>
      </c>
      <c r="C7" s="29">
        <v>11</v>
      </c>
      <c r="D7" s="29">
        <v>1</v>
      </c>
      <c r="E7" s="29">
        <v>1</v>
      </c>
      <c r="F7" s="29">
        <v>1</v>
      </c>
      <c r="G7" s="43">
        <f t="shared" si="0"/>
        <v>0</v>
      </c>
      <c r="H7" s="44">
        <f t="shared" si="1"/>
        <v>8.3333333333333321</v>
      </c>
      <c r="I7" s="44">
        <f t="shared" si="2"/>
        <v>8.3333333333333321</v>
      </c>
      <c r="J7" s="44">
        <f t="shared" si="3"/>
        <v>0</v>
      </c>
    </row>
    <row r="8" spans="1:10" ht="12.75" customHeight="1" x14ac:dyDescent="0.25">
      <c r="A8" s="28" t="s">
        <v>38</v>
      </c>
      <c r="B8" s="29">
        <v>10</v>
      </c>
      <c r="C8" s="29">
        <v>10</v>
      </c>
      <c r="D8" s="29">
        <v>1</v>
      </c>
      <c r="E8" s="29">
        <v>4</v>
      </c>
      <c r="F8" s="29">
        <v>4</v>
      </c>
      <c r="G8" s="43">
        <f t="shared" si="0"/>
        <v>-3</v>
      </c>
      <c r="H8" s="44">
        <f t="shared" si="1"/>
        <v>7.6923076923076925</v>
      </c>
      <c r="I8" s="44">
        <f t="shared" si="2"/>
        <v>30.76923076923077</v>
      </c>
      <c r="J8" s="44">
        <f t="shared" si="3"/>
        <v>-23.076923076923077</v>
      </c>
    </row>
    <row r="9" spans="1:10" ht="12.75" customHeight="1" x14ac:dyDescent="0.25">
      <c r="A9" s="28" t="s">
        <v>39</v>
      </c>
      <c r="B9" s="29">
        <v>4</v>
      </c>
      <c r="C9" s="29">
        <v>4</v>
      </c>
      <c r="D9" s="29">
        <v>1</v>
      </c>
      <c r="E9" s="29">
        <v>0</v>
      </c>
      <c r="F9" s="29">
        <v>0</v>
      </c>
      <c r="G9" s="43">
        <f t="shared" si="0"/>
        <v>1</v>
      </c>
      <c r="H9" s="44">
        <f t="shared" si="1"/>
        <v>33.333333333333329</v>
      </c>
      <c r="I9" s="44">
        <f t="shared" si="2"/>
        <v>0</v>
      </c>
      <c r="J9" s="44">
        <f t="shared" si="3"/>
        <v>33.333333333333329</v>
      </c>
    </row>
    <row r="10" spans="1:10" ht="12.75" customHeight="1" x14ac:dyDescent="0.25">
      <c r="A10" s="28" t="s">
        <v>40</v>
      </c>
      <c r="B10" s="29">
        <v>32</v>
      </c>
      <c r="C10" s="29">
        <v>31</v>
      </c>
      <c r="D10" s="29">
        <v>6</v>
      </c>
      <c r="E10" s="29">
        <v>2</v>
      </c>
      <c r="F10" s="29">
        <v>2</v>
      </c>
      <c r="G10" s="43">
        <f t="shared" si="0"/>
        <v>4</v>
      </c>
      <c r="H10" s="44">
        <f t="shared" si="1"/>
        <v>21.428571428571427</v>
      </c>
      <c r="I10" s="44">
        <f t="shared" si="2"/>
        <v>7.1428571428571423</v>
      </c>
      <c r="J10" s="44">
        <f t="shared" si="3"/>
        <v>14.285714285714285</v>
      </c>
    </row>
    <row r="11" spans="1:10" ht="12.75" customHeight="1" x14ac:dyDescent="0.25">
      <c r="A11" s="28" t="s">
        <v>41</v>
      </c>
      <c r="B11" s="29">
        <v>4</v>
      </c>
      <c r="C11" s="29">
        <v>4</v>
      </c>
      <c r="D11" s="29">
        <v>1</v>
      </c>
      <c r="E11" s="29">
        <v>2</v>
      </c>
      <c r="F11" s="29">
        <v>2</v>
      </c>
      <c r="G11" s="43">
        <f t="shared" si="0"/>
        <v>-1</v>
      </c>
      <c r="H11" s="44">
        <f t="shared" si="1"/>
        <v>20</v>
      </c>
      <c r="I11" s="44">
        <f t="shared" si="2"/>
        <v>40</v>
      </c>
      <c r="J11" s="44">
        <f t="shared" si="3"/>
        <v>-20</v>
      </c>
    </row>
    <row r="12" spans="1:10" ht="12.75" customHeight="1" x14ac:dyDescent="0.25">
      <c r="A12" s="28" t="s">
        <v>42</v>
      </c>
      <c r="B12" s="29">
        <v>5</v>
      </c>
      <c r="C12" s="29">
        <v>5</v>
      </c>
      <c r="D12" s="29">
        <v>1</v>
      </c>
      <c r="E12" s="29">
        <v>0</v>
      </c>
      <c r="F12" s="29">
        <v>0</v>
      </c>
      <c r="G12" s="43">
        <f t="shared" si="0"/>
        <v>1</v>
      </c>
      <c r="H12" s="44">
        <f t="shared" si="1"/>
        <v>25</v>
      </c>
      <c r="I12" s="44">
        <f t="shared" si="2"/>
        <v>0</v>
      </c>
      <c r="J12" s="44">
        <f t="shared" si="3"/>
        <v>25</v>
      </c>
    </row>
    <row r="13" spans="1:10" ht="12.75" customHeight="1" x14ac:dyDescent="0.25">
      <c r="A13" s="28" t="s">
        <v>43</v>
      </c>
      <c r="B13" s="29">
        <v>1</v>
      </c>
      <c r="C13" s="29">
        <v>1</v>
      </c>
      <c r="D13" s="29">
        <v>0</v>
      </c>
      <c r="E13" s="29">
        <v>0</v>
      </c>
      <c r="F13" s="29">
        <v>0</v>
      </c>
      <c r="G13" s="43">
        <f t="shared" si="0"/>
        <v>0</v>
      </c>
      <c r="H13" s="44">
        <f t="shared" si="1"/>
        <v>0</v>
      </c>
      <c r="I13" s="44">
        <f t="shared" si="2"/>
        <v>0</v>
      </c>
      <c r="J13" s="44">
        <f t="shared" si="3"/>
        <v>0</v>
      </c>
    </row>
    <row r="14" spans="1:10" ht="12.75" customHeight="1" x14ac:dyDescent="0.25">
      <c r="A14" s="28" t="s">
        <v>44</v>
      </c>
      <c r="B14" s="29">
        <v>8</v>
      </c>
      <c r="C14" s="29">
        <v>8</v>
      </c>
      <c r="D14" s="29">
        <v>0</v>
      </c>
      <c r="E14" s="29">
        <v>0</v>
      </c>
      <c r="F14" s="29">
        <v>0</v>
      </c>
      <c r="G14" s="43">
        <f t="shared" si="0"/>
        <v>0</v>
      </c>
      <c r="H14" s="44">
        <f t="shared" si="1"/>
        <v>0</v>
      </c>
      <c r="I14" s="44">
        <f t="shared" si="2"/>
        <v>0</v>
      </c>
      <c r="J14" s="44">
        <f t="shared" si="3"/>
        <v>0</v>
      </c>
    </row>
    <row r="15" spans="1:10" ht="12.75" customHeight="1" x14ac:dyDescent="0.25">
      <c r="A15" s="28" t="s">
        <v>45</v>
      </c>
      <c r="B15" s="29">
        <v>9</v>
      </c>
      <c r="C15" s="29">
        <v>8</v>
      </c>
      <c r="D15" s="29">
        <v>1</v>
      </c>
      <c r="E15" s="29">
        <v>1</v>
      </c>
      <c r="F15" s="29">
        <v>1</v>
      </c>
      <c r="G15" s="43">
        <f t="shared" si="0"/>
        <v>0</v>
      </c>
      <c r="H15" s="44">
        <f t="shared" si="1"/>
        <v>11.111111111111111</v>
      </c>
      <c r="I15" s="44">
        <f t="shared" si="2"/>
        <v>11.111111111111111</v>
      </c>
      <c r="J15" s="44">
        <f t="shared" si="3"/>
        <v>0</v>
      </c>
    </row>
    <row r="16" spans="1:10" ht="12.75" customHeight="1" x14ac:dyDescent="0.25">
      <c r="A16" s="28" t="s">
        <v>46</v>
      </c>
      <c r="B16" s="29">
        <v>5</v>
      </c>
      <c r="C16" s="29">
        <v>5</v>
      </c>
      <c r="D16" s="29">
        <v>0</v>
      </c>
      <c r="E16" s="29">
        <v>1</v>
      </c>
      <c r="F16" s="29">
        <v>1</v>
      </c>
      <c r="G16" s="43">
        <f t="shared" si="0"/>
        <v>-1</v>
      </c>
      <c r="H16" s="44">
        <f t="shared" si="1"/>
        <v>0</v>
      </c>
      <c r="I16" s="44">
        <f t="shared" si="2"/>
        <v>16.666666666666664</v>
      </c>
      <c r="J16" s="44">
        <f t="shared" si="3"/>
        <v>-16.666666666666664</v>
      </c>
    </row>
    <row r="17" spans="1:10" ht="12.75" customHeight="1" x14ac:dyDescent="0.25">
      <c r="A17" s="28" t="s">
        <v>47</v>
      </c>
      <c r="B17" s="29">
        <v>6</v>
      </c>
      <c r="C17" s="29">
        <v>6</v>
      </c>
      <c r="D17" s="29">
        <v>1</v>
      </c>
      <c r="E17" s="29">
        <v>0</v>
      </c>
      <c r="F17" s="29">
        <v>0</v>
      </c>
      <c r="G17" s="43">
        <f t="shared" si="0"/>
        <v>1</v>
      </c>
      <c r="H17" s="44">
        <f t="shared" si="1"/>
        <v>20</v>
      </c>
      <c r="I17" s="44">
        <f t="shared" si="2"/>
        <v>0</v>
      </c>
      <c r="J17" s="44">
        <f t="shared" si="3"/>
        <v>20</v>
      </c>
    </row>
    <row r="18" spans="1:10" ht="12.75" customHeight="1" x14ac:dyDescent="0.25">
      <c r="A18" s="28" t="s">
        <v>48</v>
      </c>
      <c r="B18" s="29">
        <v>23</v>
      </c>
      <c r="C18" s="29">
        <v>20</v>
      </c>
      <c r="D18" s="29">
        <v>3</v>
      </c>
      <c r="E18" s="29">
        <v>1</v>
      </c>
      <c r="F18" s="29">
        <v>1</v>
      </c>
      <c r="G18" s="43">
        <f t="shared" si="0"/>
        <v>2</v>
      </c>
      <c r="H18" s="44">
        <f t="shared" si="1"/>
        <v>14.285714285714285</v>
      </c>
      <c r="I18" s="44">
        <f t="shared" si="2"/>
        <v>4.7619047619047619</v>
      </c>
      <c r="J18" s="44">
        <f t="shared" si="3"/>
        <v>9.5238095238095237</v>
      </c>
    </row>
    <row r="19" spans="1:10" ht="12.75" customHeight="1" x14ac:dyDescent="0.25">
      <c r="A19" s="28" t="s">
        <v>49</v>
      </c>
      <c r="B19" s="29">
        <v>3</v>
      </c>
      <c r="C19" s="29">
        <v>3</v>
      </c>
      <c r="D19" s="29">
        <v>0</v>
      </c>
      <c r="E19" s="29">
        <v>0</v>
      </c>
      <c r="F19" s="29">
        <v>0</v>
      </c>
      <c r="G19" s="43">
        <f t="shared" si="0"/>
        <v>0</v>
      </c>
      <c r="H19" s="44">
        <f t="shared" si="1"/>
        <v>0</v>
      </c>
      <c r="I19" s="44">
        <f t="shared" si="2"/>
        <v>0</v>
      </c>
      <c r="J19" s="44">
        <f t="shared" si="3"/>
        <v>0</v>
      </c>
    </row>
    <row r="20" spans="1:10" ht="12.75" customHeight="1" x14ac:dyDescent="0.25">
      <c r="A20" s="28" t="s">
        <v>50</v>
      </c>
      <c r="B20" s="29">
        <v>22</v>
      </c>
      <c r="C20" s="29">
        <v>19</v>
      </c>
      <c r="D20" s="29">
        <v>4</v>
      </c>
      <c r="E20" s="29">
        <v>2</v>
      </c>
      <c r="F20" s="29">
        <v>2</v>
      </c>
      <c r="G20" s="43">
        <f t="shared" si="0"/>
        <v>2</v>
      </c>
      <c r="H20" s="44">
        <f t="shared" si="1"/>
        <v>20</v>
      </c>
      <c r="I20" s="44">
        <f t="shared" si="2"/>
        <v>10</v>
      </c>
      <c r="J20" s="44">
        <f t="shared" si="3"/>
        <v>10</v>
      </c>
    </row>
    <row r="21" spans="1:10" ht="12.75" customHeight="1" x14ac:dyDescent="0.25">
      <c r="A21" s="28" t="s">
        <v>51</v>
      </c>
      <c r="B21" s="29">
        <v>4</v>
      </c>
      <c r="C21" s="29">
        <v>3</v>
      </c>
      <c r="D21" s="29">
        <v>0</v>
      </c>
      <c r="E21" s="29">
        <v>0</v>
      </c>
      <c r="F21" s="29">
        <v>0</v>
      </c>
      <c r="G21" s="43">
        <f t="shared" si="0"/>
        <v>0</v>
      </c>
      <c r="H21" s="44">
        <f t="shared" si="1"/>
        <v>0</v>
      </c>
      <c r="I21" s="44">
        <f t="shared" si="2"/>
        <v>0</v>
      </c>
      <c r="J21" s="44">
        <f t="shared" si="3"/>
        <v>0</v>
      </c>
    </row>
    <row r="22" spans="1:10" ht="12.75" customHeight="1" x14ac:dyDescent="0.25">
      <c r="A22" s="28" t="s">
        <v>52</v>
      </c>
      <c r="B22" s="29">
        <v>5</v>
      </c>
      <c r="C22" s="29">
        <v>5</v>
      </c>
      <c r="D22" s="29">
        <v>1</v>
      </c>
      <c r="E22" s="29">
        <v>0</v>
      </c>
      <c r="F22" s="29">
        <v>0</v>
      </c>
      <c r="G22" s="43">
        <f t="shared" si="0"/>
        <v>1</v>
      </c>
      <c r="H22" s="44">
        <f t="shared" si="1"/>
        <v>25</v>
      </c>
      <c r="I22" s="44">
        <f t="shared" si="2"/>
        <v>0</v>
      </c>
      <c r="J22" s="44">
        <f t="shared" si="3"/>
        <v>25</v>
      </c>
    </row>
    <row r="23" spans="1:10" ht="12.75" customHeight="1" x14ac:dyDescent="0.25">
      <c r="A23" s="28" t="s">
        <v>53</v>
      </c>
      <c r="B23" s="29">
        <v>11</v>
      </c>
      <c r="C23" s="29">
        <v>11</v>
      </c>
      <c r="D23" s="29">
        <v>1</v>
      </c>
      <c r="E23" s="29">
        <v>1</v>
      </c>
      <c r="F23" s="29">
        <v>1</v>
      </c>
      <c r="G23" s="43">
        <f t="shared" si="0"/>
        <v>0</v>
      </c>
      <c r="H23" s="44">
        <f t="shared" si="1"/>
        <v>9.0909090909090917</v>
      </c>
      <c r="I23" s="44">
        <f t="shared" si="2"/>
        <v>9.0909090909090917</v>
      </c>
      <c r="J23" s="44">
        <f t="shared" si="3"/>
        <v>0</v>
      </c>
    </row>
    <row r="24" spans="1:10" ht="12.75" customHeight="1" x14ac:dyDescent="0.25">
      <c r="A24" s="28" t="s">
        <v>54</v>
      </c>
      <c r="B24" s="29">
        <v>1</v>
      </c>
      <c r="C24" s="29">
        <v>1</v>
      </c>
      <c r="D24" s="29">
        <v>1</v>
      </c>
      <c r="E24" s="29">
        <v>0</v>
      </c>
      <c r="F24" s="29">
        <v>0</v>
      </c>
      <c r="G24" s="43">
        <f t="shared" si="0"/>
        <v>1</v>
      </c>
      <c r="H24" s="31" t="s">
        <v>13</v>
      </c>
      <c r="I24" s="31" t="s">
        <v>13</v>
      </c>
      <c r="J24" s="31" t="s">
        <v>13</v>
      </c>
    </row>
    <row r="25" spans="1:10" ht="12.75" customHeight="1" x14ac:dyDescent="0.25">
      <c r="A25" s="28" t="s">
        <v>55</v>
      </c>
      <c r="B25" s="29">
        <v>14</v>
      </c>
      <c r="C25" s="29">
        <v>13</v>
      </c>
      <c r="D25" s="29">
        <v>2</v>
      </c>
      <c r="E25" s="29">
        <v>1</v>
      </c>
      <c r="F25" s="29">
        <v>1</v>
      </c>
      <c r="G25" s="43">
        <f t="shared" si="0"/>
        <v>1</v>
      </c>
      <c r="H25" s="44">
        <f t="shared" ref="H25:H56" si="4">D25/(B25-D25+F25)*100</f>
        <v>15.384615384615385</v>
      </c>
      <c r="I25" s="44">
        <f t="shared" ref="I25:I56" si="5">F25/(B25-D25+F25)*100</f>
        <v>7.6923076923076925</v>
      </c>
      <c r="J25" s="44">
        <f t="shared" ref="J25:J56" si="6">G25/(B25-D25+F25)*100</f>
        <v>7.6923076923076925</v>
      </c>
    </row>
    <row r="26" spans="1:10" ht="12.75" customHeight="1" x14ac:dyDescent="0.25">
      <c r="A26" s="28" t="s">
        <v>56</v>
      </c>
      <c r="B26" s="29">
        <v>5</v>
      </c>
      <c r="C26" s="29">
        <v>5</v>
      </c>
      <c r="D26" s="29">
        <v>0</v>
      </c>
      <c r="E26" s="29">
        <v>0</v>
      </c>
      <c r="F26" s="29">
        <v>0</v>
      </c>
      <c r="G26" s="43">
        <f t="shared" si="0"/>
        <v>0</v>
      </c>
      <c r="H26" s="44">
        <f t="shared" si="4"/>
        <v>0</v>
      </c>
      <c r="I26" s="44">
        <f t="shared" si="5"/>
        <v>0</v>
      </c>
      <c r="J26" s="44">
        <f t="shared" si="6"/>
        <v>0</v>
      </c>
    </row>
    <row r="27" spans="1:10" ht="12.75" customHeight="1" x14ac:dyDescent="0.25">
      <c r="A27" s="28" t="s">
        <v>57</v>
      </c>
      <c r="B27" s="29">
        <v>44</v>
      </c>
      <c r="C27" s="29">
        <v>41</v>
      </c>
      <c r="D27" s="29">
        <v>5</v>
      </c>
      <c r="E27" s="29">
        <v>6</v>
      </c>
      <c r="F27" s="29">
        <v>6</v>
      </c>
      <c r="G27" s="43">
        <f t="shared" si="0"/>
        <v>-1</v>
      </c>
      <c r="H27" s="44">
        <f t="shared" si="4"/>
        <v>11.111111111111111</v>
      </c>
      <c r="I27" s="44">
        <f t="shared" si="5"/>
        <v>13.333333333333334</v>
      </c>
      <c r="J27" s="44">
        <f t="shared" si="6"/>
        <v>-2.2222222222222223</v>
      </c>
    </row>
    <row r="28" spans="1:10" ht="12.75" customHeight="1" x14ac:dyDescent="0.25">
      <c r="A28" s="28" t="s">
        <v>58</v>
      </c>
      <c r="B28" s="29">
        <v>10</v>
      </c>
      <c r="C28" s="29">
        <v>10</v>
      </c>
      <c r="D28" s="29">
        <v>4</v>
      </c>
      <c r="E28" s="29">
        <v>1</v>
      </c>
      <c r="F28" s="29">
        <v>1</v>
      </c>
      <c r="G28" s="43">
        <f t="shared" si="0"/>
        <v>3</v>
      </c>
      <c r="H28" s="44">
        <f t="shared" si="4"/>
        <v>57.142857142857139</v>
      </c>
      <c r="I28" s="44">
        <f t="shared" si="5"/>
        <v>14.285714285714285</v>
      </c>
      <c r="J28" s="44">
        <f t="shared" si="6"/>
        <v>42.857142857142854</v>
      </c>
    </row>
    <row r="29" spans="1:10" ht="12.75" customHeight="1" x14ac:dyDescent="0.25">
      <c r="A29" s="28" t="s">
        <v>59</v>
      </c>
      <c r="B29" s="29">
        <v>10</v>
      </c>
      <c r="C29" s="29">
        <v>10</v>
      </c>
      <c r="D29" s="29">
        <v>2</v>
      </c>
      <c r="E29" s="29">
        <v>0</v>
      </c>
      <c r="F29" s="29">
        <v>0</v>
      </c>
      <c r="G29" s="43">
        <f t="shared" si="0"/>
        <v>2</v>
      </c>
      <c r="H29" s="44">
        <f t="shared" si="4"/>
        <v>25</v>
      </c>
      <c r="I29" s="44">
        <f t="shared" si="5"/>
        <v>0</v>
      </c>
      <c r="J29" s="44">
        <f t="shared" si="6"/>
        <v>25</v>
      </c>
    </row>
    <row r="30" spans="1:10" ht="12.75" customHeight="1" x14ac:dyDescent="0.25">
      <c r="A30" s="28" t="s">
        <v>60</v>
      </c>
      <c r="B30" s="29">
        <v>2</v>
      </c>
      <c r="C30" s="29">
        <v>2</v>
      </c>
      <c r="D30" s="29">
        <v>0</v>
      </c>
      <c r="E30" s="29">
        <v>0</v>
      </c>
      <c r="F30" s="29">
        <v>0</v>
      </c>
      <c r="G30" s="43">
        <f t="shared" si="0"/>
        <v>0</v>
      </c>
      <c r="H30" s="44">
        <f t="shared" si="4"/>
        <v>0</v>
      </c>
      <c r="I30" s="44">
        <f t="shared" si="5"/>
        <v>0</v>
      </c>
      <c r="J30" s="44">
        <f t="shared" si="6"/>
        <v>0</v>
      </c>
    </row>
    <row r="31" spans="1:10" ht="12.75" customHeight="1" x14ac:dyDescent="0.25">
      <c r="A31" s="28" t="s">
        <v>61</v>
      </c>
      <c r="B31" s="29">
        <v>13</v>
      </c>
      <c r="C31" s="29">
        <v>13</v>
      </c>
      <c r="D31" s="29">
        <v>4</v>
      </c>
      <c r="E31" s="29">
        <v>2</v>
      </c>
      <c r="F31" s="29">
        <v>2</v>
      </c>
      <c r="G31" s="43">
        <f t="shared" si="0"/>
        <v>2</v>
      </c>
      <c r="H31" s="44">
        <f t="shared" si="4"/>
        <v>36.363636363636367</v>
      </c>
      <c r="I31" s="44">
        <f t="shared" si="5"/>
        <v>18.181818181818183</v>
      </c>
      <c r="J31" s="44">
        <f t="shared" si="6"/>
        <v>18.181818181818183</v>
      </c>
    </row>
    <row r="32" spans="1:10" ht="12.75" customHeight="1" x14ac:dyDescent="0.25">
      <c r="A32" s="28" t="s">
        <v>62</v>
      </c>
      <c r="B32" s="29">
        <v>3</v>
      </c>
      <c r="C32" s="29">
        <v>3</v>
      </c>
      <c r="D32" s="29">
        <v>1</v>
      </c>
      <c r="E32" s="29">
        <v>0</v>
      </c>
      <c r="F32" s="29">
        <v>0</v>
      </c>
      <c r="G32" s="43">
        <f t="shared" si="0"/>
        <v>1</v>
      </c>
      <c r="H32" s="44">
        <f t="shared" si="4"/>
        <v>50</v>
      </c>
      <c r="I32" s="44">
        <f t="shared" si="5"/>
        <v>0</v>
      </c>
      <c r="J32" s="44">
        <f t="shared" si="6"/>
        <v>50</v>
      </c>
    </row>
    <row r="33" spans="1:10" ht="12.75" customHeight="1" x14ac:dyDescent="0.25">
      <c r="A33" s="28" t="s">
        <v>63</v>
      </c>
      <c r="B33" s="29">
        <v>11</v>
      </c>
      <c r="C33" s="29">
        <v>11</v>
      </c>
      <c r="D33" s="29">
        <v>0</v>
      </c>
      <c r="E33" s="29">
        <v>0</v>
      </c>
      <c r="F33" s="29">
        <v>0</v>
      </c>
      <c r="G33" s="43">
        <f t="shared" si="0"/>
        <v>0</v>
      </c>
      <c r="H33" s="44">
        <f t="shared" si="4"/>
        <v>0</v>
      </c>
      <c r="I33" s="44">
        <f t="shared" si="5"/>
        <v>0</v>
      </c>
      <c r="J33" s="44">
        <f t="shared" si="6"/>
        <v>0</v>
      </c>
    </row>
    <row r="34" spans="1:10" ht="12.75" customHeight="1" x14ac:dyDescent="0.25">
      <c r="A34" s="28" t="s">
        <v>64</v>
      </c>
      <c r="B34" s="29">
        <v>36</v>
      </c>
      <c r="C34" s="29">
        <v>35</v>
      </c>
      <c r="D34" s="29">
        <v>8</v>
      </c>
      <c r="E34" s="29">
        <v>4</v>
      </c>
      <c r="F34" s="29">
        <v>4</v>
      </c>
      <c r="G34" s="43">
        <f t="shared" si="0"/>
        <v>4</v>
      </c>
      <c r="H34" s="44">
        <f t="shared" si="4"/>
        <v>25</v>
      </c>
      <c r="I34" s="44">
        <f t="shared" si="5"/>
        <v>12.5</v>
      </c>
      <c r="J34" s="44">
        <f t="shared" si="6"/>
        <v>12.5</v>
      </c>
    </row>
    <row r="35" spans="1:10" ht="12.75" customHeight="1" x14ac:dyDescent="0.25">
      <c r="A35" s="28" t="s">
        <v>65</v>
      </c>
      <c r="B35" s="29">
        <v>33</v>
      </c>
      <c r="C35" s="29">
        <v>33</v>
      </c>
      <c r="D35" s="29">
        <v>1</v>
      </c>
      <c r="E35" s="29">
        <v>2</v>
      </c>
      <c r="F35" s="29">
        <v>2</v>
      </c>
      <c r="G35" s="43">
        <f t="shared" si="0"/>
        <v>-1</v>
      </c>
      <c r="H35" s="44">
        <f t="shared" si="4"/>
        <v>2.9411764705882351</v>
      </c>
      <c r="I35" s="44">
        <f t="shared" si="5"/>
        <v>5.8823529411764701</v>
      </c>
      <c r="J35" s="44">
        <f t="shared" si="6"/>
        <v>-2.9411764705882351</v>
      </c>
    </row>
    <row r="36" spans="1:10" ht="12.75" customHeight="1" x14ac:dyDescent="0.25">
      <c r="A36" s="28" t="s">
        <v>66</v>
      </c>
      <c r="B36" s="29">
        <v>11</v>
      </c>
      <c r="C36" s="29">
        <v>9</v>
      </c>
      <c r="D36" s="29">
        <v>2</v>
      </c>
      <c r="E36" s="29">
        <v>1</v>
      </c>
      <c r="F36" s="29">
        <v>1</v>
      </c>
      <c r="G36" s="43">
        <f t="shared" si="0"/>
        <v>1</v>
      </c>
      <c r="H36" s="44">
        <f t="shared" si="4"/>
        <v>20</v>
      </c>
      <c r="I36" s="44">
        <f t="shared" si="5"/>
        <v>10</v>
      </c>
      <c r="J36" s="44">
        <f t="shared" si="6"/>
        <v>10</v>
      </c>
    </row>
    <row r="37" spans="1:10" ht="12.75" customHeight="1" x14ac:dyDescent="0.25">
      <c r="A37" s="28" t="s">
        <v>67</v>
      </c>
      <c r="B37" s="29">
        <v>2</v>
      </c>
      <c r="C37" s="29">
        <v>2</v>
      </c>
      <c r="D37" s="29">
        <v>0</v>
      </c>
      <c r="E37" s="29">
        <v>0</v>
      </c>
      <c r="F37" s="29">
        <v>0</v>
      </c>
      <c r="G37" s="43">
        <f t="shared" ref="G37:G68" si="7">D37-F37</f>
        <v>0</v>
      </c>
      <c r="H37" s="44">
        <f t="shared" si="4"/>
        <v>0</v>
      </c>
      <c r="I37" s="44">
        <f t="shared" si="5"/>
        <v>0</v>
      </c>
      <c r="J37" s="44">
        <f t="shared" si="6"/>
        <v>0</v>
      </c>
    </row>
    <row r="38" spans="1:10" ht="12.75" customHeight="1" x14ac:dyDescent="0.25">
      <c r="A38" s="28" t="s">
        <v>68</v>
      </c>
      <c r="B38" s="29">
        <v>6</v>
      </c>
      <c r="C38" s="29">
        <v>6</v>
      </c>
      <c r="D38" s="29">
        <v>1</v>
      </c>
      <c r="E38" s="29">
        <v>0</v>
      </c>
      <c r="F38" s="29">
        <v>0</v>
      </c>
      <c r="G38" s="43">
        <f t="shared" si="7"/>
        <v>1</v>
      </c>
      <c r="H38" s="44">
        <f t="shared" si="4"/>
        <v>20</v>
      </c>
      <c r="I38" s="44">
        <f t="shared" si="5"/>
        <v>0</v>
      </c>
      <c r="J38" s="44">
        <f t="shared" si="6"/>
        <v>20</v>
      </c>
    </row>
    <row r="39" spans="1:10" ht="12.75" customHeight="1" x14ac:dyDescent="0.25">
      <c r="A39" s="28" t="s">
        <v>69</v>
      </c>
      <c r="B39" s="29">
        <v>1</v>
      </c>
      <c r="C39" s="29">
        <v>1</v>
      </c>
      <c r="D39" s="29">
        <v>0</v>
      </c>
      <c r="E39" s="29">
        <v>1</v>
      </c>
      <c r="F39" s="29">
        <v>1</v>
      </c>
      <c r="G39" s="43">
        <f t="shared" si="7"/>
        <v>-1</v>
      </c>
      <c r="H39" s="44">
        <f t="shared" si="4"/>
        <v>0</v>
      </c>
      <c r="I39" s="44">
        <f t="shared" si="5"/>
        <v>50</v>
      </c>
      <c r="J39" s="44">
        <f t="shared" si="6"/>
        <v>-50</v>
      </c>
    </row>
    <row r="40" spans="1:10" ht="12.75" customHeight="1" x14ac:dyDescent="0.25">
      <c r="A40" s="28" t="s">
        <v>70</v>
      </c>
      <c r="B40" s="29">
        <v>60</v>
      </c>
      <c r="C40" s="29">
        <v>57</v>
      </c>
      <c r="D40" s="29">
        <v>6</v>
      </c>
      <c r="E40" s="29">
        <v>5</v>
      </c>
      <c r="F40" s="29">
        <v>5</v>
      </c>
      <c r="G40" s="43">
        <f t="shared" si="7"/>
        <v>1</v>
      </c>
      <c r="H40" s="44">
        <f t="shared" si="4"/>
        <v>10.16949152542373</v>
      </c>
      <c r="I40" s="44">
        <f t="shared" si="5"/>
        <v>8.4745762711864394</v>
      </c>
      <c r="J40" s="44">
        <f t="shared" si="6"/>
        <v>1.6949152542372881</v>
      </c>
    </row>
    <row r="41" spans="1:10" ht="12.75" customHeight="1" x14ac:dyDescent="0.25">
      <c r="A41" s="28" t="s">
        <v>71</v>
      </c>
      <c r="B41" s="29">
        <v>16</v>
      </c>
      <c r="C41" s="29">
        <v>16</v>
      </c>
      <c r="D41" s="29">
        <v>3</v>
      </c>
      <c r="E41" s="29">
        <v>1</v>
      </c>
      <c r="F41" s="29">
        <v>1</v>
      </c>
      <c r="G41" s="43">
        <f t="shared" si="7"/>
        <v>2</v>
      </c>
      <c r="H41" s="44">
        <f t="shared" si="4"/>
        <v>21.428571428571427</v>
      </c>
      <c r="I41" s="44">
        <f t="shared" si="5"/>
        <v>7.1428571428571423</v>
      </c>
      <c r="J41" s="44">
        <f t="shared" si="6"/>
        <v>14.285714285714285</v>
      </c>
    </row>
    <row r="42" spans="1:10" ht="12.75" customHeight="1" x14ac:dyDescent="0.25">
      <c r="A42" s="28" t="s">
        <v>72</v>
      </c>
      <c r="B42" s="29">
        <v>13</v>
      </c>
      <c r="C42" s="29">
        <v>13</v>
      </c>
      <c r="D42" s="29">
        <v>0</v>
      </c>
      <c r="E42" s="29">
        <v>1</v>
      </c>
      <c r="F42" s="29">
        <v>1</v>
      </c>
      <c r="G42" s="43">
        <f t="shared" si="7"/>
        <v>-1</v>
      </c>
      <c r="H42" s="44">
        <f t="shared" si="4"/>
        <v>0</v>
      </c>
      <c r="I42" s="44">
        <f t="shared" si="5"/>
        <v>7.1428571428571423</v>
      </c>
      <c r="J42" s="44">
        <f t="shared" si="6"/>
        <v>-7.1428571428571423</v>
      </c>
    </row>
    <row r="43" spans="1:10" ht="12.75" customHeight="1" x14ac:dyDescent="0.25">
      <c r="A43" s="28" t="s">
        <v>73</v>
      </c>
      <c r="B43" s="29">
        <v>22</v>
      </c>
      <c r="C43" s="29">
        <v>20</v>
      </c>
      <c r="D43" s="29">
        <v>2</v>
      </c>
      <c r="E43" s="29">
        <v>1</v>
      </c>
      <c r="F43" s="29">
        <v>1</v>
      </c>
      <c r="G43" s="43">
        <f t="shared" si="7"/>
        <v>1</v>
      </c>
      <c r="H43" s="44">
        <f t="shared" si="4"/>
        <v>9.5238095238095237</v>
      </c>
      <c r="I43" s="44">
        <f t="shared" si="5"/>
        <v>4.7619047619047619</v>
      </c>
      <c r="J43" s="44">
        <f t="shared" si="6"/>
        <v>4.7619047619047619</v>
      </c>
    </row>
    <row r="44" spans="1:10" ht="12.75" customHeight="1" x14ac:dyDescent="0.25">
      <c r="A44" s="28" t="s">
        <v>74</v>
      </c>
      <c r="B44" s="29">
        <v>5</v>
      </c>
      <c r="C44" s="29">
        <v>5</v>
      </c>
      <c r="D44" s="29">
        <v>0</v>
      </c>
      <c r="E44" s="29">
        <v>0</v>
      </c>
      <c r="F44" s="29">
        <v>0</v>
      </c>
      <c r="G44" s="43">
        <f t="shared" si="7"/>
        <v>0</v>
      </c>
      <c r="H44" s="44">
        <f t="shared" si="4"/>
        <v>0</v>
      </c>
      <c r="I44" s="44">
        <f t="shared" si="5"/>
        <v>0</v>
      </c>
      <c r="J44" s="44">
        <f t="shared" si="6"/>
        <v>0</v>
      </c>
    </row>
    <row r="45" spans="1:10" ht="12.75" customHeight="1" x14ac:dyDescent="0.25">
      <c r="A45" s="28" t="s">
        <v>75</v>
      </c>
      <c r="B45" s="29">
        <v>23</v>
      </c>
      <c r="C45" s="29">
        <v>22</v>
      </c>
      <c r="D45" s="29">
        <v>5</v>
      </c>
      <c r="E45" s="29">
        <v>3</v>
      </c>
      <c r="F45" s="29">
        <v>3</v>
      </c>
      <c r="G45" s="43">
        <f t="shared" si="7"/>
        <v>2</v>
      </c>
      <c r="H45" s="44">
        <f t="shared" si="4"/>
        <v>23.809523809523807</v>
      </c>
      <c r="I45" s="44">
        <f t="shared" si="5"/>
        <v>14.285714285714285</v>
      </c>
      <c r="J45" s="44">
        <f t="shared" si="6"/>
        <v>9.5238095238095237</v>
      </c>
    </row>
    <row r="46" spans="1:10" ht="12.75" customHeight="1" x14ac:dyDescent="0.25">
      <c r="A46" s="28" t="s">
        <v>76</v>
      </c>
      <c r="B46" s="29">
        <v>4</v>
      </c>
      <c r="C46" s="29">
        <v>4</v>
      </c>
      <c r="D46" s="29">
        <v>1</v>
      </c>
      <c r="E46" s="29">
        <v>1</v>
      </c>
      <c r="F46" s="29">
        <v>1</v>
      </c>
      <c r="G46" s="43">
        <f t="shared" si="7"/>
        <v>0</v>
      </c>
      <c r="H46" s="44">
        <f t="shared" si="4"/>
        <v>25</v>
      </c>
      <c r="I46" s="44">
        <f t="shared" si="5"/>
        <v>25</v>
      </c>
      <c r="J46" s="44">
        <f t="shared" si="6"/>
        <v>0</v>
      </c>
    </row>
    <row r="47" spans="1:10" ht="12.75" customHeight="1" x14ac:dyDescent="0.25">
      <c r="A47" s="28" t="s">
        <v>77</v>
      </c>
      <c r="B47" s="29">
        <v>36</v>
      </c>
      <c r="C47" s="29">
        <v>35</v>
      </c>
      <c r="D47" s="29">
        <v>5</v>
      </c>
      <c r="E47" s="29">
        <v>6</v>
      </c>
      <c r="F47" s="29">
        <v>6</v>
      </c>
      <c r="G47" s="43">
        <f t="shared" si="7"/>
        <v>-1</v>
      </c>
      <c r="H47" s="44">
        <f t="shared" si="4"/>
        <v>13.513513513513514</v>
      </c>
      <c r="I47" s="44">
        <f t="shared" si="5"/>
        <v>16.216216216216218</v>
      </c>
      <c r="J47" s="44">
        <f t="shared" si="6"/>
        <v>-2.7027027027027026</v>
      </c>
    </row>
    <row r="48" spans="1:10" ht="12.75" customHeight="1" x14ac:dyDescent="0.25">
      <c r="A48" s="28" t="s">
        <v>78</v>
      </c>
      <c r="B48" s="29">
        <v>8</v>
      </c>
      <c r="C48" s="29">
        <v>8</v>
      </c>
      <c r="D48" s="29">
        <v>1</v>
      </c>
      <c r="E48" s="29">
        <v>1</v>
      </c>
      <c r="F48" s="29">
        <v>1</v>
      </c>
      <c r="G48" s="43">
        <f t="shared" si="7"/>
        <v>0</v>
      </c>
      <c r="H48" s="44">
        <f t="shared" si="4"/>
        <v>12.5</v>
      </c>
      <c r="I48" s="44">
        <f t="shared" si="5"/>
        <v>12.5</v>
      </c>
      <c r="J48" s="44">
        <f t="shared" si="6"/>
        <v>0</v>
      </c>
    </row>
    <row r="49" spans="1:10" ht="12.75" customHeight="1" x14ac:dyDescent="0.25">
      <c r="A49" s="28" t="s">
        <v>79</v>
      </c>
      <c r="B49" s="29">
        <v>16</v>
      </c>
      <c r="C49" s="29">
        <v>15</v>
      </c>
      <c r="D49" s="29">
        <v>2</v>
      </c>
      <c r="E49" s="29">
        <v>0</v>
      </c>
      <c r="F49" s="29">
        <v>0</v>
      </c>
      <c r="G49" s="43">
        <f t="shared" si="7"/>
        <v>2</v>
      </c>
      <c r="H49" s="44">
        <f t="shared" si="4"/>
        <v>14.285714285714285</v>
      </c>
      <c r="I49" s="44">
        <f t="shared" si="5"/>
        <v>0</v>
      </c>
      <c r="J49" s="44">
        <f t="shared" si="6"/>
        <v>14.285714285714285</v>
      </c>
    </row>
    <row r="50" spans="1:10" ht="12.75" customHeight="1" x14ac:dyDescent="0.25">
      <c r="A50" s="28" t="s">
        <v>80</v>
      </c>
      <c r="B50" s="29">
        <v>3</v>
      </c>
      <c r="C50" s="29">
        <v>3</v>
      </c>
      <c r="D50" s="29">
        <v>0</v>
      </c>
      <c r="E50" s="29">
        <v>0</v>
      </c>
      <c r="F50" s="29">
        <v>0</v>
      </c>
      <c r="G50" s="43">
        <f t="shared" si="7"/>
        <v>0</v>
      </c>
      <c r="H50" s="44">
        <f t="shared" si="4"/>
        <v>0</v>
      </c>
      <c r="I50" s="44">
        <f t="shared" si="5"/>
        <v>0</v>
      </c>
      <c r="J50" s="44">
        <f t="shared" si="6"/>
        <v>0</v>
      </c>
    </row>
    <row r="51" spans="1:10" ht="12.75" customHeight="1" x14ac:dyDescent="0.25">
      <c r="A51" s="28" t="s">
        <v>81</v>
      </c>
      <c r="B51" s="29">
        <v>4</v>
      </c>
      <c r="C51" s="29">
        <v>4</v>
      </c>
      <c r="D51" s="29">
        <v>1</v>
      </c>
      <c r="E51" s="29">
        <v>0</v>
      </c>
      <c r="F51" s="29">
        <v>0</v>
      </c>
      <c r="G51" s="43">
        <f t="shared" si="7"/>
        <v>1</v>
      </c>
      <c r="H51" s="44">
        <f t="shared" si="4"/>
        <v>33.333333333333329</v>
      </c>
      <c r="I51" s="44">
        <f t="shared" si="5"/>
        <v>0</v>
      </c>
      <c r="J51" s="44">
        <f t="shared" si="6"/>
        <v>33.333333333333329</v>
      </c>
    </row>
    <row r="52" spans="1:10" ht="12.75" customHeight="1" x14ac:dyDescent="0.25">
      <c r="A52" s="28" t="s">
        <v>82</v>
      </c>
      <c r="B52" s="29">
        <v>4</v>
      </c>
      <c r="C52" s="29">
        <v>4</v>
      </c>
      <c r="D52" s="29">
        <v>1</v>
      </c>
      <c r="E52" s="29">
        <v>1</v>
      </c>
      <c r="F52" s="29">
        <v>1</v>
      </c>
      <c r="G52" s="43">
        <f t="shared" si="7"/>
        <v>0</v>
      </c>
      <c r="H52" s="44">
        <f t="shared" si="4"/>
        <v>25</v>
      </c>
      <c r="I52" s="44">
        <f t="shared" si="5"/>
        <v>25</v>
      </c>
      <c r="J52" s="44">
        <f t="shared" si="6"/>
        <v>0</v>
      </c>
    </row>
    <row r="53" spans="1:10" ht="12.75" customHeight="1" x14ac:dyDescent="0.25">
      <c r="A53" s="28" t="s">
        <v>83</v>
      </c>
      <c r="B53" s="29">
        <v>16</v>
      </c>
      <c r="C53" s="29">
        <v>16</v>
      </c>
      <c r="D53" s="29">
        <v>1</v>
      </c>
      <c r="E53" s="29">
        <v>4</v>
      </c>
      <c r="F53" s="29">
        <v>4</v>
      </c>
      <c r="G53" s="43">
        <f t="shared" si="7"/>
        <v>-3</v>
      </c>
      <c r="H53" s="44">
        <f t="shared" si="4"/>
        <v>5.2631578947368416</v>
      </c>
      <c r="I53" s="44">
        <f t="shared" si="5"/>
        <v>21.052631578947366</v>
      </c>
      <c r="J53" s="44">
        <f t="shared" si="6"/>
        <v>-15.789473684210526</v>
      </c>
    </row>
    <row r="54" spans="1:10" ht="12.75" customHeight="1" x14ac:dyDescent="0.25">
      <c r="A54" s="28" t="s">
        <v>84</v>
      </c>
      <c r="B54" s="29">
        <v>4</v>
      </c>
      <c r="C54" s="29">
        <v>4</v>
      </c>
      <c r="D54" s="29">
        <v>2</v>
      </c>
      <c r="E54" s="29">
        <v>1</v>
      </c>
      <c r="F54" s="29">
        <v>1</v>
      </c>
      <c r="G54" s="43">
        <f t="shared" si="7"/>
        <v>1</v>
      </c>
      <c r="H54" s="44">
        <f t="shared" si="4"/>
        <v>66.666666666666657</v>
      </c>
      <c r="I54" s="44">
        <f t="shared" si="5"/>
        <v>33.333333333333329</v>
      </c>
      <c r="J54" s="44">
        <f t="shared" si="6"/>
        <v>33.333333333333329</v>
      </c>
    </row>
    <row r="55" spans="1:10" ht="12.75" customHeight="1" x14ac:dyDescent="0.25">
      <c r="A55" s="28" t="s">
        <v>85</v>
      </c>
      <c r="B55" s="29">
        <v>7</v>
      </c>
      <c r="C55" s="29">
        <v>7</v>
      </c>
      <c r="D55" s="29">
        <v>2</v>
      </c>
      <c r="E55" s="29">
        <v>0</v>
      </c>
      <c r="F55" s="29">
        <v>0</v>
      </c>
      <c r="G55" s="43">
        <f t="shared" si="7"/>
        <v>2</v>
      </c>
      <c r="H55" s="44">
        <f t="shared" si="4"/>
        <v>40</v>
      </c>
      <c r="I55" s="44">
        <f t="shared" si="5"/>
        <v>0</v>
      </c>
      <c r="J55" s="44">
        <f t="shared" si="6"/>
        <v>40</v>
      </c>
    </row>
    <row r="56" spans="1:10" ht="12.75" customHeight="1" x14ac:dyDescent="0.25">
      <c r="A56" s="28" t="s">
        <v>86</v>
      </c>
      <c r="B56" s="29">
        <v>11</v>
      </c>
      <c r="C56" s="29">
        <v>10</v>
      </c>
      <c r="D56" s="29">
        <v>1</v>
      </c>
      <c r="E56" s="29">
        <v>0</v>
      </c>
      <c r="F56" s="29">
        <v>0</v>
      </c>
      <c r="G56" s="43">
        <f t="shared" si="7"/>
        <v>1</v>
      </c>
      <c r="H56" s="44">
        <f t="shared" si="4"/>
        <v>10</v>
      </c>
      <c r="I56" s="44">
        <f t="shared" si="5"/>
        <v>0</v>
      </c>
      <c r="J56" s="44">
        <f t="shared" si="6"/>
        <v>10</v>
      </c>
    </row>
    <row r="57" spans="1:10" ht="12.75" customHeight="1" x14ac:dyDescent="0.25">
      <c r="A57" s="28" t="s">
        <v>87</v>
      </c>
      <c r="B57" s="29">
        <v>52</v>
      </c>
      <c r="C57" s="29">
        <v>50</v>
      </c>
      <c r="D57" s="29">
        <v>5</v>
      </c>
      <c r="E57" s="29">
        <v>4</v>
      </c>
      <c r="F57" s="29">
        <v>4</v>
      </c>
      <c r="G57" s="43">
        <f t="shared" si="7"/>
        <v>1</v>
      </c>
      <c r="H57" s="44">
        <f t="shared" ref="H57:H88" si="8">D57/(B57-D57+F57)*100</f>
        <v>9.8039215686274517</v>
      </c>
      <c r="I57" s="44">
        <f t="shared" ref="I57:I88" si="9">F57/(B57-D57+F57)*100</f>
        <v>7.8431372549019605</v>
      </c>
      <c r="J57" s="44">
        <f t="shared" ref="J57:J88" si="10">G57/(B57-D57+F57)*100</f>
        <v>1.9607843137254901</v>
      </c>
    </row>
    <row r="58" spans="1:10" ht="12.75" customHeight="1" x14ac:dyDescent="0.25">
      <c r="A58" s="28" t="s">
        <v>88</v>
      </c>
      <c r="B58" s="29">
        <v>22</v>
      </c>
      <c r="C58" s="29">
        <v>22</v>
      </c>
      <c r="D58" s="29">
        <v>4</v>
      </c>
      <c r="E58" s="29">
        <v>1</v>
      </c>
      <c r="F58" s="29">
        <v>1</v>
      </c>
      <c r="G58" s="43">
        <f t="shared" si="7"/>
        <v>3</v>
      </c>
      <c r="H58" s="44">
        <f t="shared" si="8"/>
        <v>21.052631578947366</v>
      </c>
      <c r="I58" s="44">
        <f t="shared" si="9"/>
        <v>5.2631578947368416</v>
      </c>
      <c r="J58" s="44">
        <f t="shared" si="10"/>
        <v>15.789473684210526</v>
      </c>
    </row>
    <row r="59" spans="1:10" ht="12.75" customHeight="1" x14ac:dyDescent="0.25">
      <c r="A59" s="28" t="s">
        <v>89</v>
      </c>
      <c r="B59" s="29">
        <v>2</v>
      </c>
      <c r="C59" s="29">
        <v>1</v>
      </c>
      <c r="D59" s="29">
        <v>1</v>
      </c>
      <c r="E59" s="29">
        <v>0</v>
      </c>
      <c r="F59" s="29">
        <v>0</v>
      </c>
      <c r="G59" s="43">
        <f t="shared" si="7"/>
        <v>1</v>
      </c>
      <c r="H59" s="44">
        <f t="shared" si="8"/>
        <v>100</v>
      </c>
      <c r="I59" s="44">
        <f t="shared" si="9"/>
        <v>0</v>
      </c>
      <c r="J59" s="44">
        <f t="shared" si="10"/>
        <v>100</v>
      </c>
    </row>
    <row r="60" spans="1:10" ht="12.75" customHeight="1" x14ac:dyDescent="0.25">
      <c r="A60" s="28" t="s">
        <v>90</v>
      </c>
      <c r="B60" s="29">
        <v>6</v>
      </c>
      <c r="C60" s="29">
        <v>5</v>
      </c>
      <c r="D60" s="29">
        <v>0</v>
      </c>
      <c r="E60" s="29">
        <v>0</v>
      </c>
      <c r="F60" s="29">
        <v>0</v>
      </c>
      <c r="G60" s="43">
        <f t="shared" si="7"/>
        <v>0</v>
      </c>
      <c r="H60" s="44">
        <f t="shared" si="8"/>
        <v>0</v>
      </c>
      <c r="I60" s="44">
        <f t="shared" si="9"/>
        <v>0</v>
      </c>
      <c r="J60" s="44">
        <f t="shared" si="10"/>
        <v>0</v>
      </c>
    </row>
    <row r="61" spans="1:10" ht="12.75" customHeight="1" x14ac:dyDescent="0.25">
      <c r="A61" s="28" t="s">
        <v>91</v>
      </c>
      <c r="B61" s="29">
        <v>3</v>
      </c>
      <c r="C61" s="29">
        <v>3</v>
      </c>
      <c r="D61" s="29">
        <v>0</v>
      </c>
      <c r="E61" s="29">
        <v>0</v>
      </c>
      <c r="F61" s="29">
        <v>0</v>
      </c>
      <c r="G61" s="43">
        <f t="shared" si="7"/>
        <v>0</v>
      </c>
      <c r="H61" s="44">
        <f t="shared" si="8"/>
        <v>0</v>
      </c>
      <c r="I61" s="44">
        <f t="shared" si="9"/>
        <v>0</v>
      </c>
      <c r="J61" s="44">
        <f t="shared" si="10"/>
        <v>0</v>
      </c>
    </row>
    <row r="62" spans="1:10" ht="12.75" customHeight="1" x14ac:dyDescent="0.25">
      <c r="A62" s="28" t="s">
        <v>92</v>
      </c>
      <c r="B62" s="29">
        <v>8</v>
      </c>
      <c r="C62" s="29">
        <v>7</v>
      </c>
      <c r="D62" s="29">
        <v>0</v>
      </c>
      <c r="E62" s="29">
        <v>0</v>
      </c>
      <c r="F62" s="29">
        <v>0</v>
      </c>
      <c r="G62" s="43">
        <f t="shared" si="7"/>
        <v>0</v>
      </c>
      <c r="H62" s="44">
        <f t="shared" si="8"/>
        <v>0</v>
      </c>
      <c r="I62" s="44">
        <f t="shared" si="9"/>
        <v>0</v>
      </c>
      <c r="J62" s="44">
        <f t="shared" si="10"/>
        <v>0</v>
      </c>
    </row>
    <row r="63" spans="1:10" ht="12.75" customHeight="1" x14ac:dyDescent="0.25">
      <c r="A63" s="28" t="s">
        <v>131</v>
      </c>
      <c r="B63" s="29">
        <v>3</v>
      </c>
      <c r="C63" s="29">
        <v>2</v>
      </c>
      <c r="D63" s="29">
        <v>1</v>
      </c>
      <c r="E63" s="29">
        <v>0</v>
      </c>
      <c r="F63" s="29">
        <v>0</v>
      </c>
      <c r="G63" s="43">
        <f t="shared" si="7"/>
        <v>1</v>
      </c>
      <c r="H63" s="44">
        <f t="shared" si="8"/>
        <v>50</v>
      </c>
      <c r="I63" s="44">
        <f t="shared" si="9"/>
        <v>0</v>
      </c>
      <c r="J63" s="44">
        <f t="shared" si="10"/>
        <v>50</v>
      </c>
    </row>
    <row r="64" spans="1:10" ht="12.75" customHeight="1" x14ac:dyDescent="0.25">
      <c r="A64" s="28" t="s">
        <v>93</v>
      </c>
      <c r="B64" s="29">
        <v>14</v>
      </c>
      <c r="C64" s="29">
        <v>14</v>
      </c>
      <c r="D64" s="29">
        <v>2</v>
      </c>
      <c r="E64" s="29">
        <v>0</v>
      </c>
      <c r="F64" s="29">
        <v>0</v>
      </c>
      <c r="G64" s="43">
        <f t="shared" si="7"/>
        <v>2</v>
      </c>
      <c r="H64" s="44">
        <f t="shared" si="8"/>
        <v>16.666666666666664</v>
      </c>
      <c r="I64" s="44">
        <f t="shared" si="9"/>
        <v>0</v>
      </c>
      <c r="J64" s="44">
        <f t="shared" si="10"/>
        <v>16.666666666666664</v>
      </c>
    </row>
    <row r="65" spans="1:10" ht="12.75" customHeight="1" x14ac:dyDescent="0.25">
      <c r="A65" s="28" t="s">
        <v>94</v>
      </c>
      <c r="B65" s="29">
        <v>2</v>
      </c>
      <c r="C65" s="29">
        <v>2</v>
      </c>
      <c r="D65" s="29">
        <v>1</v>
      </c>
      <c r="E65" s="29">
        <v>0</v>
      </c>
      <c r="F65" s="29">
        <v>0</v>
      </c>
      <c r="G65" s="43">
        <f t="shared" si="7"/>
        <v>1</v>
      </c>
      <c r="H65" s="44">
        <f t="shared" si="8"/>
        <v>100</v>
      </c>
      <c r="I65" s="44">
        <f t="shared" si="9"/>
        <v>0</v>
      </c>
      <c r="J65" s="44">
        <f t="shared" si="10"/>
        <v>100</v>
      </c>
    </row>
    <row r="66" spans="1:10" ht="12.75" customHeight="1" x14ac:dyDescent="0.25">
      <c r="A66" s="28" t="s">
        <v>95</v>
      </c>
      <c r="B66" s="29">
        <v>2</v>
      </c>
      <c r="C66" s="29">
        <v>2</v>
      </c>
      <c r="D66" s="29">
        <v>2</v>
      </c>
      <c r="E66" s="29">
        <v>3</v>
      </c>
      <c r="F66" s="29">
        <v>3</v>
      </c>
      <c r="G66" s="43">
        <f t="shared" si="7"/>
        <v>-1</v>
      </c>
      <c r="H66" s="44">
        <f t="shared" si="8"/>
        <v>66.666666666666657</v>
      </c>
      <c r="I66" s="44">
        <f t="shared" si="9"/>
        <v>100</v>
      </c>
      <c r="J66" s="44">
        <f t="shared" si="10"/>
        <v>-33.333333333333329</v>
      </c>
    </row>
    <row r="67" spans="1:10" ht="12.75" customHeight="1" x14ac:dyDescent="0.25">
      <c r="A67" s="28" t="s">
        <v>96</v>
      </c>
      <c r="B67" s="29">
        <v>4</v>
      </c>
      <c r="C67" s="29">
        <v>4</v>
      </c>
      <c r="D67" s="29">
        <v>2</v>
      </c>
      <c r="E67" s="29">
        <v>0</v>
      </c>
      <c r="F67" s="29">
        <v>0</v>
      </c>
      <c r="G67" s="43">
        <f t="shared" si="7"/>
        <v>2</v>
      </c>
      <c r="H67" s="44">
        <f t="shared" si="8"/>
        <v>100</v>
      </c>
      <c r="I67" s="44">
        <f t="shared" si="9"/>
        <v>0</v>
      </c>
      <c r="J67" s="44">
        <f t="shared" si="10"/>
        <v>100</v>
      </c>
    </row>
    <row r="68" spans="1:10" ht="12.75" customHeight="1" x14ac:dyDescent="0.25">
      <c r="A68" s="28" t="s">
        <v>97</v>
      </c>
      <c r="B68" s="29">
        <v>13</v>
      </c>
      <c r="C68" s="29">
        <v>13</v>
      </c>
      <c r="D68" s="29">
        <v>2</v>
      </c>
      <c r="E68" s="29">
        <v>0</v>
      </c>
      <c r="F68" s="29">
        <v>0</v>
      </c>
      <c r="G68" s="43">
        <f t="shared" si="7"/>
        <v>2</v>
      </c>
      <c r="H68" s="44">
        <f t="shared" si="8"/>
        <v>18.181818181818183</v>
      </c>
      <c r="I68" s="44">
        <f t="shared" si="9"/>
        <v>0</v>
      </c>
      <c r="J68" s="44">
        <f t="shared" si="10"/>
        <v>18.181818181818183</v>
      </c>
    </row>
    <row r="69" spans="1:10" ht="12.75" customHeight="1" x14ac:dyDescent="0.25">
      <c r="A69" s="28" t="s">
        <v>98</v>
      </c>
      <c r="B69" s="29">
        <v>38</v>
      </c>
      <c r="C69" s="29">
        <v>37</v>
      </c>
      <c r="D69" s="29">
        <v>7</v>
      </c>
      <c r="E69" s="29">
        <v>6</v>
      </c>
      <c r="F69" s="29">
        <v>6</v>
      </c>
      <c r="G69" s="43">
        <f t="shared" ref="G69:G98" si="11">D69-F69</f>
        <v>1</v>
      </c>
      <c r="H69" s="44">
        <f t="shared" si="8"/>
        <v>18.918918918918919</v>
      </c>
      <c r="I69" s="44">
        <f t="shared" si="9"/>
        <v>16.216216216216218</v>
      </c>
      <c r="J69" s="44">
        <f t="shared" si="10"/>
        <v>2.7027027027027026</v>
      </c>
    </row>
    <row r="70" spans="1:10" ht="12.75" customHeight="1" x14ac:dyDescent="0.25">
      <c r="A70" s="28" t="s">
        <v>99</v>
      </c>
      <c r="B70" s="29">
        <v>21</v>
      </c>
      <c r="C70" s="29">
        <v>21</v>
      </c>
      <c r="D70" s="29">
        <v>3</v>
      </c>
      <c r="E70" s="29">
        <v>2</v>
      </c>
      <c r="F70" s="29">
        <v>2</v>
      </c>
      <c r="G70" s="43">
        <f t="shared" si="11"/>
        <v>1</v>
      </c>
      <c r="H70" s="44">
        <f t="shared" si="8"/>
        <v>15</v>
      </c>
      <c r="I70" s="44">
        <f t="shared" si="9"/>
        <v>10</v>
      </c>
      <c r="J70" s="44">
        <f t="shared" si="10"/>
        <v>5</v>
      </c>
    </row>
    <row r="71" spans="1:10" ht="12.75" customHeight="1" x14ac:dyDescent="0.25">
      <c r="A71" s="28" t="s">
        <v>100</v>
      </c>
      <c r="B71" s="29">
        <v>7</v>
      </c>
      <c r="C71" s="29">
        <v>7</v>
      </c>
      <c r="D71" s="29">
        <v>0</v>
      </c>
      <c r="E71" s="29">
        <v>0</v>
      </c>
      <c r="F71" s="29">
        <v>0</v>
      </c>
      <c r="G71" s="43">
        <f t="shared" si="11"/>
        <v>0</v>
      </c>
      <c r="H71" s="44">
        <f t="shared" si="8"/>
        <v>0</v>
      </c>
      <c r="I71" s="44">
        <f t="shared" si="9"/>
        <v>0</v>
      </c>
      <c r="J71" s="44">
        <f t="shared" si="10"/>
        <v>0</v>
      </c>
    </row>
    <row r="72" spans="1:10" ht="12.75" customHeight="1" x14ac:dyDescent="0.25">
      <c r="A72" s="28" t="s">
        <v>101</v>
      </c>
      <c r="B72" s="29">
        <v>8</v>
      </c>
      <c r="C72" s="29">
        <v>8</v>
      </c>
      <c r="D72" s="29">
        <v>2</v>
      </c>
      <c r="E72" s="29">
        <v>1</v>
      </c>
      <c r="F72" s="29">
        <v>1</v>
      </c>
      <c r="G72" s="43">
        <f t="shared" si="11"/>
        <v>1</v>
      </c>
      <c r="H72" s="44">
        <f t="shared" si="8"/>
        <v>28.571428571428569</v>
      </c>
      <c r="I72" s="44">
        <f t="shared" si="9"/>
        <v>14.285714285714285</v>
      </c>
      <c r="J72" s="44">
        <f t="shared" si="10"/>
        <v>14.285714285714285</v>
      </c>
    </row>
    <row r="73" spans="1:10" ht="12.75" customHeight="1" x14ac:dyDescent="0.25">
      <c r="A73" s="28" t="s">
        <v>103</v>
      </c>
      <c r="B73" s="29">
        <v>12</v>
      </c>
      <c r="C73" s="29">
        <v>11</v>
      </c>
      <c r="D73" s="29">
        <v>1</v>
      </c>
      <c r="E73" s="29">
        <v>1</v>
      </c>
      <c r="F73" s="29">
        <v>1</v>
      </c>
      <c r="G73" s="43">
        <f t="shared" si="11"/>
        <v>0</v>
      </c>
      <c r="H73" s="44">
        <f t="shared" si="8"/>
        <v>8.3333333333333321</v>
      </c>
      <c r="I73" s="44">
        <f t="shared" si="9"/>
        <v>8.3333333333333321</v>
      </c>
      <c r="J73" s="44">
        <f t="shared" si="10"/>
        <v>0</v>
      </c>
    </row>
    <row r="74" spans="1:10" ht="12.75" customHeight="1" x14ac:dyDescent="0.25">
      <c r="A74" s="28" t="s">
        <v>104</v>
      </c>
      <c r="B74" s="29">
        <v>12</v>
      </c>
      <c r="C74" s="29">
        <v>12</v>
      </c>
      <c r="D74" s="29">
        <v>0</v>
      </c>
      <c r="E74" s="29">
        <v>1</v>
      </c>
      <c r="F74" s="29">
        <v>1</v>
      </c>
      <c r="G74" s="43">
        <f t="shared" si="11"/>
        <v>-1</v>
      </c>
      <c r="H74" s="44">
        <f t="shared" si="8"/>
        <v>0</v>
      </c>
      <c r="I74" s="44">
        <f t="shared" si="9"/>
        <v>7.6923076923076925</v>
      </c>
      <c r="J74" s="44">
        <f t="shared" si="10"/>
        <v>-7.6923076923076925</v>
      </c>
    </row>
    <row r="75" spans="1:10" ht="12.75" customHeight="1" x14ac:dyDescent="0.25">
      <c r="A75" s="28" t="s">
        <v>105</v>
      </c>
      <c r="B75" s="29">
        <v>6</v>
      </c>
      <c r="C75" s="29">
        <v>6</v>
      </c>
      <c r="D75" s="29">
        <v>0</v>
      </c>
      <c r="E75" s="29">
        <v>0</v>
      </c>
      <c r="F75" s="29">
        <v>0</v>
      </c>
      <c r="G75" s="43">
        <f t="shared" si="11"/>
        <v>0</v>
      </c>
      <c r="H75" s="44">
        <f t="shared" si="8"/>
        <v>0</v>
      </c>
      <c r="I75" s="44">
        <f t="shared" si="9"/>
        <v>0</v>
      </c>
      <c r="J75" s="44">
        <f t="shared" si="10"/>
        <v>0</v>
      </c>
    </row>
    <row r="76" spans="1:10" ht="12.75" customHeight="1" x14ac:dyDescent="0.25">
      <c r="A76" s="28" t="s">
        <v>106</v>
      </c>
      <c r="B76" s="29">
        <v>4</v>
      </c>
      <c r="C76" s="29">
        <v>4</v>
      </c>
      <c r="D76" s="29">
        <v>0</v>
      </c>
      <c r="E76" s="29">
        <v>0</v>
      </c>
      <c r="F76" s="29">
        <v>0</v>
      </c>
      <c r="G76" s="43">
        <f t="shared" si="11"/>
        <v>0</v>
      </c>
      <c r="H76" s="44">
        <f t="shared" si="8"/>
        <v>0</v>
      </c>
      <c r="I76" s="44">
        <f t="shared" si="9"/>
        <v>0</v>
      </c>
      <c r="J76" s="44">
        <f t="shared" si="10"/>
        <v>0</v>
      </c>
    </row>
    <row r="77" spans="1:10" ht="12.75" customHeight="1" x14ac:dyDescent="0.25">
      <c r="A77" s="28" t="s">
        <v>107</v>
      </c>
      <c r="B77" s="29">
        <v>18</v>
      </c>
      <c r="C77" s="29">
        <v>18</v>
      </c>
      <c r="D77" s="29">
        <v>4</v>
      </c>
      <c r="E77" s="29">
        <v>1</v>
      </c>
      <c r="F77" s="29">
        <v>1</v>
      </c>
      <c r="G77" s="43">
        <f t="shared" si="11"/>
        <v>3</v>
      </c>
      <c r="H77" s="44">
        <f t="shared" si="8"/>
        <v>26.666666666666668</v>
      </c>
      <c r="I77" s="44">
        <f t="shared" si="9"/>
        <v>6.666666666666667</v>
      </c>
      <c r="J77" s="44">
        <f t="shared" si="10"/>
        <v>20</v>
      </c>
    </row>
    <row r="78" spans="1:10" ht="12.75" customHeight="1" x14ac:dyDescent="0.25">
      <c r="A78" s="28" t="s">
        <v>108</v>
      </c>
      <c r="B78" s="29">
        <v>4</v>
      </c>
      <c r="C78" s="29">
        <v>4</v>
      </c>
      <c r="D78" s="29">
        <v>0</v>
      </c>
      <c r="E78" s="29">
        <v>0</v>
      </c>
      <c r="F78" s="29">
        <v>0</v>
      </c>
      <c r="G78" s="43">
        <f t="shared" si="11"/>
        <v>0</v>
      </c>
      <c r="H78" s="44">
        <f t="shared" si="8"/>
        <v>0</v>
      </c>
      <c r="I78" s="44">
        <f t="shared" si="9"/>
        <v>0</v>
      </c>
      <c r="J78" s="44">
        <f t="shared" si="10"/>
        <v>0</v>
      </c>
    </row>
    <row r="79" spans="1:10" ht="12.75" customHeight="1" x14ac:dyDescent="0.25">
      <c r="A79" s="28" t="s">
        <v>109</v>
      </c>
      <c r="B79" s="29">
        <v>12</v>
      </c>
      <c r="C79" s="29">
        <v>12</v>
      </c>
      <c r="D79" s="29">
        <v>1</v>
      </c>
      <c r="E79" s="29">
        <v>2</v>
      </c>
      <c r="F79" s="29">
        <v>2</v>
      </c>
      <c r="G79" s="43">
        <f t="shared" si="11"/>
        <v>-1</v>
      </c>
      <c r="H79" s="44">
        <f t="shared" si="8"/>
        <v>7.6923076923076925</v>
      </c>
      <c r="I79" s="44">
        <f t="shared" si="9"/>
        <v>15.384615384615385</v>
      </c>
      <c r="J79" s="44">
        <f t="shared" si="10"/>
        <v>-7.6923076923076925</v>
      </c>
    </row>
    <row r="80" spans="1:10" ht="12.75" customHeight="1" x14ac:dyDescent="0.25">
      <c r="A80" s="28" t="s">
        <v>111</v>
      </c>
      <c r="B80" s="29">
        <v>5</v>
      </c>
      <c r="C80" s="29">
        <v>5</v>
      </c>
      <c r="D80" s="29">
        <v>1</v>
      </c>
      <c r="E80" s="29">
        <v>0</v>
      </c>
      <c r="F80" s="29">
        <v>0</v>
      </c>
      <c r="G80" s="43">
        <f t="shared" si="11"/>
        <v>1</v>
      </c>
      <c r="H80" s="44">
        <f t="shared" si="8"/>
        <v>25</v>
      </c>
      <c r="I80" s="44">
        <f t="shared" si="9"/>
        <v>0</v>
      </c>
      <c r="J80" s="44">
        <f t="shared" si="10"/>
        <v>25</v>
      </c>
    </row>
    <row r="81" spans="1:10" ht="12.75" customHeight="1" x14ac:dyDescent="0.25">
      <c r="A81" s="28" t="s">
        <v>112</v>
      </c>
      <c r="B81" s="29">
        <v>9</v>
      </c>
      <c r="C81" s="29">
        <v>9</v>
      </c>
      <c r="D81" s="29">
        <v>2</v>
      </c>
      <c r="E81" s="29">
        <v>0</v>
      </c>
      <c r="F81" s="29">
        <v>0</v>
      </c>
      <c r="G81" s="43">
        <f t="shared" si="11"/>
        <v>2</v>
      </c>
      <c r="H81" s="44">
        <f t="shared" si="8"/>
        <v>28.571428571428569</v>
      </c>
      <c r="I81" s="44">
        <f t="shared" si="9"/>
        <v>0</v>
      </c>
      <c r="J81" s="44">
        <f t="shared" si="10"/>
        <v>28.571428571428569</v>
      </c>
    </row>
    <row r="82" spans="1:10" ht="12.75" customHeight="1" x14ac:dyDescent="0.25">
      <c r="A82" s="28" t="s">
        <v>113</v>
      </c>
      <c r="B82" s="29">
        <v>7</v>
      </c>
      <c r="C82" s="29">
        <v>7</v>
      </c>
      <c r="D82" s="29">
        <v>1</v>
      </c>
      <c r="E82" s="29">
        <v>1</v>
      </c>
      <c r="F82" s="29">
        <v>1</v>
      </c>
      <c r="G82" s="43">
        <f t="shared" si="11"/>
        <v>0</v>
      </c>
      <c r="H82" s="44">
        <f t="shared" si="8"/>
        <v>14.285714285714285</v>
      </c>
      <c r="I82" s="44">
        <f t="shared" si="9"/>
        <v>14.285714285714285</v>
      </c>
      <c r="J82" s="44">
        <f t="shared" si="10"/>
        <v>0</v>
      </c>
    </row>
    <row r="83" spans="1:10" ht="12.75" customHeight="1" x14ac:dyDescent="0.25">
      <c r="A83" s="28" t="s">
        <v>114</v>
      </c>
      <c r="B83" s="29">
        <v>6</v>
      </c>
      <c r="C83" s="29">
        <v>6</v>
      </c>
      <c r="D83" s="29">
        <v>1</v>
      </c>
      <c r="E83" s="29">
        <v>1</v>
      </c>
      <c r="F83" s="29">
        <v>1</v>
      </c>
      <c r="G83" s="43">
        <f t="shared" si="11"/>
        <v>0</v>
      </c>
      <c r="H83" s="44">
        <f t="shared" si="8"/>
        <v>16.666666666666664</v>
      </c>
      <c r="I83" s="44">
        <f t="shared" si="9"/>
        <v>16.666666666666664</v>
      </c>
      <c r="J83" s="44">
        <f t="shared" si="10"/>
        <v>0</v>
      </c>
    </row>
    <row r="84" spans="1:10" ht="12.75" customHeight="1" x14ac:dyDescent="0.25">
      <c r="A84" s="28" t="s">
        <v>115</v>
      </c>
      <c r="B84" s="29">
        <v>23</v>
      </c>
      <c r="C84" s="29">
        <v>23</v>
      </c>
      <c r="D84" s="29">
        <v>6</v>
      </c>
      <c r="E84" s="29">
        <v>2</v>
      </c>
      <c r="F84" s="29">
        <v>2</v>
      </c>
      <c r="G84" s="43">
        <f t="shared" si="11"/>
        <v>4</v>
      </c>
      <c r="H84" s="44">
        <f t="shared" si="8"/>
        <v>31.578947368421051</v>
      </c>
      <c r="I84" s="44">
        <f t="shared" si="9"/>
        <v>10.526315789473683</v>
      </c>
      <c r="J84" s="44">
        <f t="shared" si="10"/>
        <v>21.052631578947366</v>
      </c>
    </row>
    <row r="85" spans="1:10" ht="12.75" customHeight="1" x14ac:dyDescent="0.25">
      <c r="A85" s="28" t="s">
        <v>116</v>
      </c>
      <c r="B85" s="29">
        <v>3</v>
      </c>
      <c r="C85" s="29">
        <v>3</v>
      </c>
      <c r="D85" s="29">
        <v>1</v>
      </c>
      <c r="E85" s="29">
        <v>1</v>
      </c>
      <c r="F85" s="29">
        <v>1</v>
      </c>
      <c r="G85" s="43">
        <f t="shared" si="11"/>
        <v>0</v>
      </c>
      <c r="H85" s="44">
        <f t="shared" si="8"/>
        <v>33.333333333333329</v>
      </c>
      <c r="I85" s="44">
        <f t="shared" si="9"/>
        <v>33.333333333333329</v>
      </c>
      <c r="J85" s="44">
        <f t="shared" si="10"/>
        <v>0</v>
      </c>
    </row>
    <row r="86" spans="1:10" ht="12.75" customHeight="1" x14ac:dyDescent="0.25">
      <c r="A86" s="28" t="s">
        <v>117</v>
      </c>
      <c r="B86" s="29">
        <v>9</v>
      </c>
      <c r="C86" s="29">
        <v>6</v>
      </c>
      <c r="D86" s="29">
        <v>0</v>
      </c>
      <c r="E86" s="29">
        <v>2</v>
      </c>
      <c r="F86" s="29">
        <v>2</v>
      </c>
      <c r="G86" s="43">
        <f t="shared" si="11"/>
        <v>-2</v>
      </c>
      <c r="H86" s="44">
        <f t="shared" si="8"/>
        <v>0</v>
      </c>
      <c r="I86" s="44">
        <f t="shared" si="9"/>
        <v>18.181818181818183</v>
      </c>
      <c r="J86" s="44">
        <f t="shared" si="10"/>
        <v>-18.181818181818183</v>
      </c>
    </row>
    <row r="87" spans="1:10" ht="12.75" customHeight="1" x14ac:dyDescent="0.25">
      <c r="A87" s="28" t="s">
        <v>118</v>
      </c>
      <c r="B87" s="29">
        <v>1</v>
      </c>
      <c r="C87" s="29">
        <v>1</v>
      </c>
      <c r="D87" s="29">
        <v>0</v>
      </c>
      <c r="E87" s="29">
        <v>0</v>
      </c>
      <c r="F87" s="29">
        <v>0</v>
      </c>
      <c r="G87" s="43">
        <f t="shared" si="11"/>
        <v>0</v>
      </c>
      <c r="H87" s="44">
        <f t="shared" si="8"/>
        <v>0</v>
      </c>
      <c r="I87" s="44">
        <f t="shared" si="9"/>
        <v>0</v>
      </c>
      <c r="J87" s="44">
        <f t="shared" si="10"/>
        <v>0</v>
      </c>
    </row>
    <row r="88" spans="1:10" ht="12.75" customHeight="1" x14ac:dyDescent="0.25">
      <c r="A88" s="28" t="s">
        <v>119</v>
      </c>
      <c r="B88" s="29">
        <v>21</v>
      </c>
      <c r="C88" s="29">
        <v>18</v>
      </c>
      <c r="D88" s="29">
        <v>1</v>
      </c>
      <c r="E88" s="29">
        <v>2</v>
      </c>
      <c r="F88" s="29">
        <v>2</v>
      </c>
      <c r="G88" s="43">
        <f t="shared" si="11"/>
        <v>-1</v>
      </c>
      <c r="H88" s="44">
        <f t="shared" si="8"/>
        <v>4.5454545454545459</v>
      </c>
      <c r="I88" s="44">
        <f t="shared" si="9"/>
        <v>9.0909090909090917</v>
      </c>
      <c r="J88" s="44">
        <f t="shared" si="10"/>
        <v>-4.5454545454545459</v>
      </c>
    </row>
    <row r="89" spans="1:10" ht="12.75" customHeight="1" x14ac:dyDescent="0.25">
      <c r="A89" s="28" t="s">
        <v>120</v>
      </c>
      <c r="B89" s="29">
        <v>15</v>
      </c>
      <c r="C89" s="29">
        <v>15</v>
      </c>
      <c r="D89" s="29">
        <v>1</v>
      </c>
      <c r="E89" s="29">
        <v>1</v>
      </c>
      <c r="F89" s="29">
        <v>1</v>
      </c>
      <c r="G89" s="43">
        <f t="shared" si="11"/>
        <v>0</v>
      </c>
      <c r="H89" s="44">
        <f t="shared" ref="H89:H98" si="12">D89/(B89-D89+F89)*100</f>
        <v>6.666666666666667</v>
      </c>
      <c r="I89" s="44">
        <f t="shared" ref="I89:I98" si="13">F89/(B89-D89+F89)*100</f>
        <v>6.666666666666667</v>
      </c>
      <c r="J89" s="44">
        <f t="shared" ref="J89:J98" si="14">G89/(B89-D89+F89)*100</f>
        <v>0</v>
      </c>
    </row>
    <row r="90" spans="1:10" ht="12.75" customHeight="1" x14ac:dyDescent="0.25">
      <c r="A90" s="28" t="s">
        <v>121</v>
      </c>
      <c r="B90" s="29">
        <v>20</v>
      </c>
      <c r="C90" s="29">
        <v>20</v>
      </c>
      <c r="D90" s="29">
        <v>5</v>
      </c>
      <c r="E90" s="29">
        <v>7</v>
      </c>
      <c r="F90" s="29">
        <v>7</v>
      </c>
      <c r="G90" s="43">
        <f t="shared" si="11"/>
        <v>-2</v>
      </c>
      <c r="H90" s="44">
        <f t="shared" si="12"/>
        <v>22.727272727272727</v>
      </c>
      <c r="I90" s="44">
        <f t="shared" si="13"/>
        <v>31.818181818181817</v>
      </c>
      <c r="J90" s="44">
        <f t="shared" si="14"/>
        <v>-9.0909090909090917</v>
      </c>
    </row>
    <row r="91" spans="1:10" ht="12.75" customHeight="1" x14ac:dyDescent="0.25">
      <c r="A91" s="28" t="s">
        <v>122</v>
      </c>
      <c r="B91" s="29">
        <v>8</v>
      </c>
      <c r="C91" s="29">
        <v>8</v>
      </c>
      <c r="D91" s="29">
        <v>2</v>
      </c>
      <c r="E91" s="29">
        <v>0</v>
      </c>
      <c r="F91" s="29">
        <v>0</v>
      </c>
      <c r="G91" s="43">
        <f t="shared" si="11"/>
        <v>2</v>
      </c>
      <c r="H91" s="44">
        <f t="shared" si="12"/>
        <v>33.333333333333329</v>
      </c>
      <c r="I91" s="44">
        <f t="shared" si="13"/>
        <v>0</v>
      </c>
      <c r="J91" s="44">
        <f t="shared" si="14"/>
        <v>33.333333333333329</v>
      </c>
    </row>
    <row r="92" spans="1:10" ht="12.75" customHeight="1" x14ac:dyDescent="0.25">
      <c r="A92" s="28" t="s">
        <v>123</v>
      </c>
      <c r="B92" s="29">
        <v>19</v>
      </c>
      <c r="C92" s="29">
        <v>17</v>
      </c>
      <c r="D92" s="29">
        <v>1</v>
      </c>
      <c r="E92" s="29">
        <v>2</v>
      </c>
      <c r="F92" s="29">
        <v>2</v>
      </c>
      <c r="G92" s="43">
        <f t="shared" si="11"/>
        <v>-1</v>
      </c>
      <c r="H92" s="44">
        <f t="shared" si="12"/>
        <v>5</v>
      </c>
      <c r="I92" s="44">
        <f t="shared" si="13"/>
        <v>10</v>
      </c>
      <c r="J92" s="44">
        <f t="shared" si="14"/>
        <v>-5</v>
      </c>
    </row>
    <row r="93" spans="1:10" ht="12.75" customHeight="1" x14ac:dyDescent="0.25">
      <c r="A93" s="28" t="s">
        <v>124</v>
      </c>
      <c r="B93" s="29">
        <v>18</v>
      </c>
      <c r="C93" s="29">
        <v>18</v>
      </c>
      <c r="D93" s="29">
        <v>6</v>
      </c>
      <c r="E93" s="29">
        <v>0</v>
      </c>
      <c r="F93" s="29">
        <v>0</v>
      </c>
      <c r="G93" s="43">
        <f t="shared" si="11"/>
        <v>6</v>
      </c>
      <c r="H93" s="44">
        <f t="shared" si="12"/>
        <v>50</v>
      </c>
      <c r="I93" s="44">
        <f t="shared" si="13"/>
        <v>0</v>
      </c>
      <c r="J93" s="44">
        <f t="shared" si="14"/>
        <v>50</v>
      </c>
    </row>
    <row r="94" spans="1:10" ht="12.75" customHeight="1" x14ac:dyDescent="0.25">
      <c r="A94" s="28" t="s">
        <v>125</v>
      </c>
      <c r="B94" s="29">
        <v>6</v>
      </c>
      <c r="C94" s="29">
        <v>6</v>
      </c>
      <c r="D94" s="29">
        <v>2</v>
      </c>
      <c r="E94" s="29">
        <v>2</v>
      </c>
      <c r="F94" s="29">
        <v>2</v>
      </c>
      <c r="G94" s="43">
        <f t="shared" si="11"/>
        <v>0</v>
      </c>
      <c r="H94" s="44">
        <f t="shared" si="12"/>
        <v>33.333333333333329</v>
      </c>
      <c r="I94" s="44">
        <f t="shared" si="13"/>
        <v>33.333333333333329</v>
      </c>
      <c r="J94" s="44">
        <f t="shared" si="14"/>
        <v>0</v>
      </c>
    </row>
    <row r="95" spans="1:10" ht="12.75" customHeight="1" x14ac:dyDescent="0.25">
      <c r="A95" s="28" t="s">
        <v>126</v>
      </c>
      <c r="B95" s="29">
        <v>18</v>
      </c>
      <c r="C95" s="29">
        <v>17</v>
      </c>
      <c r="D95" s="29">
        <v>2</v>
      </c>
      <c r="E95" s="29">
        <v>1</v>
      </c>
      <c r="F95" s="29">
        <v>1</v>
      </c>
      <c r="G95" s="43">
        <f t="shared" si="11"/>
        <v>1</v>
      </c>
      <c r="H95" s="44">
        <f t="shared" si="12"/>
        <v>11.76470588235294</v>
      </c>
      <c r="I95" s="44">
        <f t="shared" si="13"/>
        <v>5.8823529411764701</v>
      </c>
      <c r="J95" s="44">
        <f t="shared" si="14"/>
        <v>5.8823529411764701</v>
      </c>
    </row>
    <row r="96" spans="1:10" ht="12.75" customHeight="1" x14ac:dyDescent="0.25">
      <c r="A96" s="28" t="s">
        <v>127</v>
      </c>
      <c r="B96" s="29">
        <v>9</v>
      </c>
      <c r="C96" s="29">
        <v>9</v>
      </c>
      <c r="D96" s="29">
        <v>1</v>
      </c>
      <c r="E96" s="29">
        <v>1</v>
      </c>
      <c r="F96" s="29">
        <v>1</v>
      </c>
      <c r="G96" s="43">
        <f t="shared" si="11"/>
        <v>0</v>
      </c>
      <c r="H96" s="44">
        <f t="shared" si="12"/>
        <v>11.111111111111111</v>
      </c>
      <c r="I96" s="44">
        <f t="shared" si="13"/>
        <v>11.111111111111111</v>
      </c>
      <c r="J96" s="44">
        <f t="shared" si="14"/>
        <v>0</v>
      </c>
    </row>
    <row r="97" spans="1:11" ht="12.75" customHeight="1" x14ac:dyDescent="0.25">
      <c r="A97" s="28" t="s">
        <v>128</v>
      </c>
      <c r="B97" s="29">
        <v>39</v>
      </c>
      <c r="C97" s="29">
        <v>37</v>
      </c>
      <c r="D97" s="29">
        <v>6</v>
      </c>
      <c r="E97" s="29">
        <v>3</v>
      </c>
      <c r="F97" s="29">
        <v>3</v>
      </c>
      <c r="G97" s="43">
        <f t="shared" si="11"/>
        <v>3</v>
      </c>
      <c r="H97" s="44">
        <f t="shared" si="12"/>
        <v>16.666666666666664</v>
      </c>
      <c r="I97" s="44">
        <f t="shared" si="13"/>
        <v>8.3333333333333321</v>
      </c>
      <c r="J97" s="44">
        <f t="shared" si="14"/>
        <v>8.3333333333333321</v>
      </c>
      <c r="K97" s="18"/>
    </row>
    <row r="98" spans="1:11" ht="12.75" customHeight="1" x14ac:dyDescent="0.25">
      <c r="A98" s="55" t="s">
        <v>129</v>
      </c>
      <c r="B98" s="56">
        <v>10</v>
      </c>
      <c r="C98" s="56">
        <v>9</v>
      </c>
      <c r="D98" s="56">
        <v>1</v>
      </c>
      <c r="E98" s="56">
        <v>0</v>
      </c>
      <c r="F98" s="56">
        <v>0</v>
      </c>
      <c r="G98" s="57">
        <f t="shared" si="11"/>
        <v>1</v>
      </c>
      <c r="H98" s="58">
        <f t="shared" si="12"/>
        <v>11.111111111111111</v>
      </c>
      <c r="I98" s="58">
        <f t="shared" si="13"/>
        <v>0</v>
      </c>
      <c r="J98" s="58">
        <f t="shared" si="14"/>
        <v>11.111111111111111</v>
      </c>
    </row>
    <row r="99" spans="1:11" ht="12.75" customHeight="1" x14ac:dyDescent="0.25">
      <c r="A99" s="39" t="s">
        <v>12</v>
      </c>
      <c r="B99" s="40">
        <f>SUM(B5:B98)</f>
        <v>1158</v>
      </c>
      <c r="C99" s="40">
        <f>SUM(C5:C98)</f>
        <v>1112</v>
      </c>
      <c r="D99" s="40">
        <f>SUM(D5:D98)</f>
        <v>164</v>
      </c>
      <c r="E99" s="40">
        <f>SUM(E5:E98)</f>
        <v>107</v>
      </c>
      <c r="F99" s="40">
        <f>SUM(F5:F98)</f>
        <v>107</v>
      </c>
      <c r="G99" s="51">
        <f t="shared" ref="G99" si="15">D99-F99</f>
        <v>57</v>
      </c>
      <c r="H99" s="52">
        <f t="shared" ref="H99" si="16">D99/(B99-D99+F99)*100</f>
        <v>14.895549500454134</v>
      </c>
      <c r="I99" s="52">
        <f t="shared" ref="I99" si="17">F99/(B99-D99+F99)*100</f>
        <v>9.7184377838328793</v>
      </c>
      <c r="J99" s="52">
        <f t="shared" ref="J99" si="18">G99/(B99-D99+F99)*100</f>
        <v>5.1771117166212539</v>
      </c>
    </row>
    <row r="100" spans="1:11" ht="12.75" customHeight="1" x14ac:dyDescent="0.25">
      <c r="B100" s="3"/>
      <c r="C100" s="3"/>
      <c r="D100" s="3"/>
      <c r="E100" s="3"/>
      <c r="F100" s="3"/>
      <c r="G100" s="3"/>
      <c r="H100" s="3"/>
      <c r="I100" s="3"/>
      <c r="J100" s="3"/>
    </row>
    <row r="101" spans="1:11" ht="12.75" customHeight="1" x14ac:dyDescent="0.25">
      <c r="A101" s="3" t="s">
        <v>10</v>
      </c>
      <c r="B101" s="3"/>
      <c r="C101" s="3"/>
      <c r="D101" s="3"/>
      <c r="E101" s="3"/>
      <c r="F101" s="3"/>
      <c r="G101" s="3"/>
      <c r="H101" s="3"/>
      <c r="I101" s="3"/>
      <c r="J101" s="3"/>
    </row>
    <row r="102" spans="1:11" x14ac:dyDescent="0.25">
      <c r="A102" s="3" t="s">
        <v>11</v>
      </c>
      <c r="B102" s="3"/>
      <c r="C102" s="3"/>
      <c r="D102" s="3"/>
      <c r="E102" s="3"/>
      <c r="F102" s="3"/>
      <c r="G102" s="3"/>
      <c r="H102" s="3"/>
      <c r="I102" s="3"/>
      <c r="J102" s="3"/>
    </row>
    <row r="103" spans="1:11" x14ac:dyDescent="0.25">
      <c r="B103" s="3"/>
      <c r="C103" s="3"/>
      <c r="D103" s="3"/>
      <c r="E103" s="3"/>
      <c r="F103" s="3"/>
      <c r="G103" s="3"/>
      <c r="H103" s="3"/>
      <c r="I103" s="3"/>
      <c r="J103" s="3"/>
    </row>
    <row r="104" spans="1:11" x14ac:dyDescent="0.25">
      <c r="B104" s="3"/>
      <c r="C104" s="3"/>
      <c r="D104" s="3"/>
      <c r="E104" s="3"/>
      <c r="F104" s="3"/>
      <c r="G104" s="3"/>
      <c r="H104" s="3"/>
      <c r="I104" s="3"/>
      <c r="J104" s="3"/>
    </row>
    <row r="105" spans="1:11" x14ac:dyDescent="0.25">
      <c r="B105" s="3"/>
      <c r="C105" s="3"/>
      <c r="D105" s="3"/>
      <c r="E105" s="3"/>
      <c r="F105" s="3"/>
      <c r="G105" s="3"/>
      <c r="H105" s="3"/>
      <c r="I105" s="3"/>
      <c r="J105" s="3"/>
    </row>
    <row r="106" spans="1:11" x14ac:dyDescent="0.25">
      <c r="B106" s="3"/>
      <c r="C106" s="3"/>
      <c r="D106" s="3"/>
      <c r="E106" s="3"/>
      <c r="F106" s="3"/>
      <c r="G106" s="3"/>
      <c r="H106" s="3"/>
      <c r="I106" s="3"/>
      <c r="J106" s="3"/>
    </row>
    <row r="107" spans="1:11" x14ac:dyDescent="0.25">
      <c r="B107" s="3"/>
      <c r="C107" s="3"/>
      <c r="D107" s="3"/>
      <c r="E107" s="3"/>
      <c r="F107" s="3"/>
      <c r="G107" s="3"/>
      <c r="H107" s="3"/>
      <c r="I107" s="3"/>
      <c r="J107" s="3"/>
    </row>
    <row r="108" spans="1:11" x14ac:dyDescent="0.25">
      <c r="B108" s="3"/>
      <c r="C108" s="3"/>
      <c r="D108" s="3"/>
      <c r="E108" s="3"/>
      <c r="F108" s="3"/>
      <c r="G108" s="3"/>
      <c r="H108" s="3"/>
      <c r="I108" s="3"/>
      <c r="J108" s="3"/>
    </row>
  </sheetData>
  <sortState ref="A5:K98">
    <sortCondition ref="A5"/>
  </sortState>
  <mergeCells count="1">
    <mergeCell ref="A1:J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opLeftCell="A88" workbookViewId="0">
      <selection activeCell="B2" sqref="B1:B1048576"/>
    </sheetView>
  </sheetViews>
  <sheetFormatPr defaultRowHeight="15" x14ac:dyDescent="0.25"/>
  <cols>
    <col min="1" max="1" width="17.42578125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1.5" customHeight="1" x14ac:dyDescent="0.25">
      <c r="A1" s="23" t="s">
        <v>22</v>
      </c>
      <c r="B1" s="24"/>
      <c r="C1" s="24"/>
      <c r="D1" s="24"/>
      <c r="E1" s="24"/>
      <c r="F1" s="24"/>
      <c r="G1" s="24"/>
      <c r="H1" s="24"/>
      <c r="I1" s="24"/>
      <c r="J1" s="24"/>
    </row>
    <row r="3" spans="1:10" ht="33.7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3" customHeight="1" x14ac:dyDescent="0.25">
      <c r="B4" s="2"/>
      <c r="C4" s="2"/>
      <c r="D4" s="2"/>
      <c r="E4" s="2"/>
      <c r="F4" s="2"/>
      <c r="G4" s="2"/>
      <c r="H4" s="2"/>
      <c r="I4" s="2"/>
      <c r="J4" s="2"/>
    </row>
    <row r="5" spans="1:10" ht="12.75" customHeight="1" x14ac:dyDescent="0.25">
      <c r="A5" s="28" t="s">
        <v>35</v>
      </c>
      <c r="B5" s="29">
        <v>13</v>
      </c>
      <c r="C5" s="29">
        <v>13</v>
      </c>
      <c r="D5" s="29">
        <v>0</v>
      </c>
      <c r="E5" s="29">
        <v>2</v>
      </c>
      <c r="F5" s="29">
        <v>2</v>
      </c>
      <c r="G5" s="43">
        <f t="shared" ref="G5:G36" si="0">D5-F5</f>
        <v>-2</v>
      </c>
      <c r="H5" s="44">
        <f t="shared" ref="H5:H36" si="1">D5/(B5-D5+F5)*100</f>
        <v>0</v>
      </c>
      <c r="I5" s="44">
        <f t="shared" ref="I5:I36" si="2">F5/(B5-D5+F5)*100</f>
        <v>13.333333333333334</v>
      </c>
      <c r="J5" s="44">
        <f t="shared" ref="J5:J36" si="3">G5/(B5-D5+F5)*100</f>
        <v>-13.333333333333334</v>
      </c>
    </row>
    <row r="6" spans="1:10" ht="12.75" customHeight="1" x14ac:dyDescent="0.25">
      <c r="A6" s="28" t="s">
        <v>36</v>
      </c>
      <c r="B6" s="29">
        <v>17</v>
      </c>
      <c r="C6" s="29">
        <v>17</v>
      </c>
      <c r="D6" s="29">
        <v>3</v>
      </c>
      <c r="E6" s="29">
        <v>0</v>
      </c>
      <c r="F6" s="29">
        <v>0</v>
      </c>
      <c r="G6" s="43">
        <f t="shared" si="0"/>
        <v>3</v>
      </c>
      <c r="H6" s="44">
        <f t="shared" si="1"/>
        <v>21.428571428571427</v>
      </c>
      <c r="I6" s="44">
        <f t="shared" si="2"/>
        <v>0</v>
      </c>
      <c r="J6" s="44">
        <f t="shared" si="3"/>
        <v>21.428571428571427</v>
      </c>
    </row>
    <row r="7" spans="1:10" ht="12.75" customHeight="1" x14ac:dyDescent="0.25">
      <c r="A7" s="28" t="s">
        <v>37</v>
      </c>
      <c r="B7" s="29">
        <v>15</v>
      </c>
      <c r="C7" s="29">
        <v>14</v>
      </c>
      <c r="D7" s="29">
        <v>1</v>
      </c>
      <c r="E7" s="29">
        <v>1</v>
      </c>
      <c r="F7" s="29">
        <v>1</v>
      </c>
      <c r="G7" s="43">
        <f t="shared" si="0"/>
        <v>0</v>
      </c>
      <c r="H7" s="44">
        <f t="shared" si="1"/>
        <v>6.666666666666667</v>
      </c>
      <c r="I7" s="44">
        <f t="shared" si="2"/>
        <v>6.666666666666667</v>
      </c>
      <c r="J7" s="44">
        <f t="shared" si="3"/>
        <v>0</v>
      </c>
    </row>
    <row r="8" spans="1:10" ht="12.75" customHeight="1" x14ac:dyDescent="0.25">
      <c r="A8" s="28" t="s">
        <v>38</v>
      </c>
      <c r="B8" s="29">
        <v>10</v>
      </c>
      <c r="C8" s="29">
        <v>10</v>
      </c>
      <c r="D8" s="29">
        <v>1</v>
      </c>
      <c r="E8" s="29">
        <v>1</v>
      </c>
      <c r="F8" s="29">
        <v>1</v>
      </c>
      <c r="G8" s="43">
        <f t="shared" si="0"/>
        <v>0</v>
      </c>
      <c r="H8" s="44">
        <f t="shared" si="1"/>
        <v>10</v>
      </c>
      <c r="I8" s="44">
        <f t="shared" si="2"/>
        <v>10</v>
      </c>
      <c r="J8" s="44">
        <f t="shared" si="3"/>
        <v>0</v>
      </c>
    </row>
    <row r="9" spans="1:10" ht="12.75" customHeight="1" x14ac:dyDescent="0.25">
      <c r="A9" s="28" t="s">
        <v>39</v>
      </c>
      <c r="B9" s="29">
        <v>20</v>
      </c>
      <c r="C9" s="29">
        <v>19</v>
      </c>
      <c r="D9" s="29">
        <v>2</v>
      </c>
      <c r="E9" s="29">
        <v>1</v>
      </c>
      <c r="F9" s="29">
        <v>1</v>
      </c>
      <c r="G9" s="43">
        <f t="shared" si="0"/>
        <v>1</v>
      </c>
      <c r="H9" s="44">
        <f t="shared" si="1"/>
        <v>10.526315789473683</v>
      </c>
      <c r="I9" s="44">
        <f t="shared" si="2"/>
        <v>5.2631578947368416</v>
      </c>
      <c r="J9" s="44">
        <f t="shared" si="3"/>
        <v>5.2631578947368416</v>
      </c>
    </row>
    <row r="10" spans="1:10" ht="12.75" customHeight="1" x14ac:dyDescent="0.25">
      <c r="A10" s="28" t="s">
        <v>40</v>
      </c>
      <c r="B10" s="29">
        <v>30</v>
      </c>
      <c r="C10" s="29">
        <v>29</v>
      </c>
      <c r="D10" s="29">
        <v>6</v>
      </c>
      <c r="E10" s="29">
        <v>3</v>
      </c>
      <c r="F10" s="29">
        <v>3</v>
      </c>
      <c r="G10" s="43">
        <f t="shared" si="0"/>
        <v>3</v>
      </c>
      <c r="H10" s="44">
        <f t="shared" si="1"/>
        <v>22.222222222222221</v>
      </c>
      <c r="I10" s="44">
        <f t="shared" si="2"/>
        <v>11.111111111111111</v>
      </c>
      <c r="J10" s="44">
        <f t="shared" si="3"/>
        <v>11.111111111111111</v>
      </c>
    </row>
    <row r="11" spans="1:10" ht="12.75" customHeight="1" x14ac:dyDescent="0.25">
      <c r="A11" s="28" t="s">
        <v>41</v>
      </c>
      <c r="B11" s="29">
        <v>12</v>
      </c>
      <c r="C11" s="29">
        <v>12</v>
      </c>
      <c r="D11" s="29">
        <v>2</v>
      </c>
      <c r="E11" s="29">
        <v>1</v>
      </c>
      <c r="F11" s="29">
        <v>1</v>
      </c>
      <c r="G11" s="43">
        <f t="shared" si="0"/>
        <v>1</v>
      </c>
      <c r="H11" s="44">
        <f t="shared" si="1"/>
        <v>18.181818181818183</v>
      </c>
      <c r="I11" s="44">
        <f t="shared" si="2"/>
        <v>9.0909090909090917</v>
      </c>
      <c r="J11" s="44">
        <f t="shared" si="3"/>
        <v>9.0909090909090917</v>
      </c>
    </row>
    <row r="12" spans="1:10" ht="12.75" customHeight="1" x14ac:dyDescent="0.25">
      <c r="A12" s="28" t="s">
        <v>42</v>
      </c>
      <c r="B12" s="29">
        <v>1</v>
      </c>
      <c r="C12" s="29">
        <v>1</v>
      </c>
      <c r="D12" s="29">
        <v>0</v>
      </c>
      <c r="E12" s="29">
        <v>0</v>
      </c>
      <c r="F12" s="29">
        <v>0</v>
      </c>
      <c r="G12" s="43">
        <f t="shared" si="0"/>
        <v>0</v>
      </c>
      <c r="H12" s="44">
        <f t="shared" si="1"/>
        <v>0</v>
      </c>
      <c r="I12" s="44">
        <f t="shared" si="2"/>
        <v>0</v>
      </c>
      <c r="J12" s="44">
        <f t="shared" si="3"/>
        <v>0</v>
      </c>
    </row>
    <row r="13" spans="1:10" ht="12.75" customHeight="1" x14ac:dyDescent="0.25">
      <c r="A13" s="28" t="s">
        <v>43</v>
      </c>
      <c r="B13" s="29">
        <v>12</v>
      </c>
      <c r="C13" s="29">
        <v>12</v>
      </c>
      <c r="D13" s="29">
        <v>3</v>
      </c>
      <c r="E13" s="29">
        <v>2</v>
      </c>
      <c r="F13" s="29">
        <v>2</v>
      </c>
      <c r="G13" s="43">
        <f t="shared" si="0"/>
        <v>1</v>
      </c>
      <c r="H13" s="44">
        <f t="shared" si="1"/>
        <v>27.27272727272727</v>
      </c>
      <c r="I13" s="44">
        <f t="shared" si="2"/>
        <v>18.181818181818183</v>
      </c>
      <c r="J13" s="44">
        <f t="shared" si="3"/>
        <v>9.0909090909090917</v>
      </c>
    </row>
    <row r="14" spans="1:10" ht="12.75" customHeight="1" x14ac:dyDescent="0.25">
      <c r="A14" s="28" t="s">
        <v>44</v>
      </c>
      <c r="B14" s="29">
        <v>17</v>
      </c>
      <c r="C14" s="29">
        <v>17</v>
      </c>
      <c r="D14" s="29">
        <v>1</v>
      </c>
      <c r="E14" s="29">
        <v>2</v>
      </c>
      <c r="F14" s="29">
        <v>2</v>
      </c>
      <c r="G14" s="43">
        <f t="shared" si="0"/>
        <v>-1</v>
      </c>
      <c r="H14" s="44">
        <f t="shared" si="1"/>
        <v>5.5555555555555554</v>
      </c>
      <c r="I14" s="44">
        <f t="shared" si="2"/>
        <v>11.111111111111111</v>
      </c>
      <c r="J14" s="44">
        <f t="shared" si="3"/>
        <v>-5.5555555555555554</v>
      </c>
    </row>
    <row r="15" spans="1:10" ht="12.75" customHeight="1" x14ac:dyDescent="0.25">
      <c r="A15" s="28" t="s">
        <v>45</v>
      </c>
      <c r="B15" s="29">
        <v>20</v>
      </c>
      <c r="C15" s="29">
        <v>19</v>
      </c>
      <c r="D15" s="29">
        <v>3</v>
      </c>
      <c r="E15" s="29">
        <v>3</v>
      </c>
      <c r="F15" s="29">
        <v>3</v>
      </c>
      <c r="G15" s="43">
        <f t="shared" si="0"/>
        <v>0</v>
      </c>
      <c r="H15" s="44">
        <f t="shared" si="1"/>
        <v>15</v>
      </c>
      <c r="I15" s="44">
        <f t="shared" si="2"/>
        <v>15</v>
      </c>
      <c r="J15" s="44">
        <f t="shared" si="3"/>
        <v>0</v>
      </c>
    </row>
    <row r="16" spans="1:10" ht="12.75" customHeight="1" x14ac:dyDescent="0.25">
      <c r="A16" s="28" t="s">
        <v>46</v>
      </c>
      <c r="B16" s="29">
        <v>5</v>
      </c>
      <c r="C16" s="29">
        <v>5</v>
      </c>
      <c r="D16" s="29">
        <v>2</v>
      </c>
      <c r="E16" s="29">
        <v>0</v>
      </c>
      <c r="F16" s="29">
        <v>0</v>
      </c>
      <c r="G16" s="43">
        <f t="shared" si="0"/>
        <v>2</v>
      </c>
      <c r="H16" s="44">
        <f t="shared" si="1"/>
        <v>66.666666666666657</v>
      </c>
      <c r="I16" s="44">
        <f t="shared" si="2"/>
        <v>0</v>
      </c>
      <c r="J16" s="44">
        <f t="shared" si="3"/>
        <v>66.666666666666657</v>
      </c>
    </row>
    <row r="17" spans="1:10" ht="12.75" customHeight="1" x14ac:dyDescent="0.25">
      <c r="A17" s="28" t="s">
        <v>47</v>
      </c>
      <c r="B17" s="29">
        <v>8</v>
      </c>
      <c r="C17" s="29">
        <v>8</v>
      </c>
      <c r="D17" s="29">
        <v>2</v>
      </c>
      <c r="E17" s="29">
        <v>0</v>
      </c>
      <c r="F17" s="29">
        <v>0</v>
      </c>
      <c r="G17" s="43">
        <f t="shared" si="0"/>
        <v>2</v>
      </c>
      <c r="H17" s="44">
        <f t="shared" si="1"/>
        <v>33.333333333333329</v>
      </c>
      <c r="I17" s="44">
        <f t="shared" si="2"/>
        <v>0</v>
      </c>
      <c r="J17" s="44">
        <f t="shared" si="3"/>
        <v>33.333333333333329</v>
      </c>
    </row>
    <row r="18" spans="1:10" ht="12.75" customHeight="1" x14ac:dyDescent="0.25">
      <c r="A18" s="28" t="s">
        <v>48</v>
      </c>
      <c r="B18" s="29">
        <v>65</v>
      </c>
      <c r="C18" s="29">
        <v>58</v>
      </c>
      <c r="D18" s="29">
        <v>11</v>
      </c>
      <c r="E18" s="29">
        <v>2</v>
      </c>
      <c r="F18" s="29">
        <v>2</v>
      </c>
      <c r="G18" s="43">
        <f t="shared" si="0"/>
        <v>9</v>
      </c>
      <c r="H18" s="44">
        <f t="shared" si="1"/>
        <v>19.642857142857142</v>
      </c>
      <c r="I18" s="44">
        <f t="shared" si="2"/>
        <v>3.5714285714285712</v>
      </c>
      <c r="J18" s="44">
        <f t="shared" si="3"/>
        <v>16.071428571428573</v>
      </c>
    </row>
    <row r="19" spans="1:10" ht="12.75" customHeight="1" x14ac:dyDescent="0.25">
      <c r="A19" s="28" t="s">
        <v>49</v>
      </c>
      <c r="B19" s="29">
        <v>11</v>
      </c>
      <c r="C19" s="29">
        <v>9</v>
      </c>
      <c r="D19" s="29">
        <v>2</v>
      </c>
      <c r="E19" s="29">
        <v>0</v>
      </c>
      <c r="F19" s="29">
        <v>0</v>
      </c>
      <c r="G19" s="43">
        <f t="shared" si="0"/>
        <v>2</v>
      </c>
      <c r="H19" s="44">
        <f t="shared" si="1"/>
        <v>22.222222222222221</v>
      </c>
      <c r="I19" s="44">
        <f t="shared" si="2"/>
        <v>0</v>
      </c>
      <c r="J19" s="44">
        <f t="shared" si="3"/>
        <v>22.222222222222221</v>
      </c>
    </row>
    <row r="20" spans="1:10" ht="12.75" customHeight="1" x14ac:dyDescent="0.25">
      <c r="A20" s="28" t="s">
        <v>50</v>
      </c>
      <c r="B20" s="29">
        <v>69</v>
      </c>
      <c r="C20" s="29">
        <v>69</v>
      </c>
      <c r="D20" s="29">
        <v>9</v>
      </c>
      <c r="E20" s="29">
        <v>8</v>
      </c>
      <c r="F20" s="29">
        <v>7</v>
      </c>
      <c r="G20" s="43">
        <f t="shared" si="0"/>
        <v>2</v>
      </c>
      <c r="H20" s="44">
        <f t="shared" si="1"/>
        <v>13.432835820895523</v>
      </c>
      <c r="I20" s="44">
        <f t="shared" si="2"/>
        <v>10.44776119402985</v>
      </c>
      <c r="J20" s="44">
        <f t="shared" si="3"/>
        <v>2.9850746268656714</v>
      </c>
    </row>
    <row r="21" spans="1:10" ht="12.75" customHeight="1" x14ac:dyDescent="0.25">
      <c r="A21" s="28" t="s">
        <v>51</v>
      </c>
      <c r="B21" s="29">
        <v>9</v>
      </c>
      <c r="C21" s="29">
        <v>9</v>
      </c>
      <c r="D21" s="29">
        <v>0</v>
      </c>
      <c r="E21" s="29">
        <v>1</v>
      </c>
      <c r="F21" s="29">
        <v>1</v>
      </c>
      <c r="G21" s="43">
        <f t="shared" si="0"/>
        <v>-1</v>
      </c>
      <c r="H21" s="44">
        <f t="shared" si="1"/>
        <v>0</v>
      </c>
      <c r="I21" s="44">
        <f t="shared" si="2"/>
        <v>10</v>
      </c>
      <c r="J21" s="44">
        <f t="shared" si="3"/>
        <v>-10</v>
      </c>
    </row>
    <row r="22" spans="1:10" ht="12.75" customHeight="1" x14ac:dyDescent="0.25">
      <c r="A22" s="28" t="s">
        <v>52</v>
      </c>
      <c r="B22" s="29">
        <v>22</v>
      </c>
      <c r="C22" s="29">
        <v>22</v>
      </c>
      <c r="D22" s="29">
        <v>6</v>
      </c>
      <c r="E22" s="29">
        <v>1</v>
      </c>
      <c r="F22" s="29">
        <v>1</v>
      </c>
      <c r="G22" s="43">
        <f t="shared" si="0"/>
        <v>5</v>
      </c>
      <c r="H22" s="44">
        <f t="shared" si="1"/>
        <v>35.294117647058826</v>
      </c>
      <c r="I22" s="44">
        <f t="shared" si="2"/>
        <v>5.8823529411764701</v>
      </c>
      <c r="J22" s="44">
        <f t="shared" si="3"/>
        <v>29.411764705882355</v>
      </c>
    </row>
    <row r="23" spans="1:10" ht="12.75" customHeight="1" x14ac:dyDescent="0.25">
      <c r="A23" s="28" t="s">
        <v>53</v>
      </c>
      <c r="B23" s="29">
        <v>15</v>
      </c>
      <c r="C23" s="29">
        <v>14</v>
      </c>
      <c r="D23" s="29">
        <v>1</v>
      </c>
      <c r="E23" s="29">
        <v>0</v>
      </c>
      <c r="F23" s="29">
        <v>0</v>
      </c>
      <c r="G23" s="43">
        <f t="shared" si="0"/>
        <v>1</v>
      </c>
      <c r="H23" s="44">
        <f t="shared" si="1"/>
        <v>7.1428571428571423</v>
      </c>
      <c r="I23" s="44">
        <f t="shared" si="2"/>
        <v>0</v>
      </c>
      <c r="J23" s="44">
        <f t="shared" si="3"/>
        <v>7.1428571428571423</v>
      </c>
    </row>
    <row r="24" spans="1:10" ht="12.75" customHeight="1" x14ac:dyDescent="0.25">
      <c r="A24" s="28" t="s">
        <v>54</v>
      </c>
      <c r="B24" s="29">
        <v>3</v>
      </c>
      <c r="C24" s="29">
        <v>3</v>
      </c>
      <c r="D24" s="29">
        <v>0</v>
      </c>
      <c r="E24" s="29">
        <v>1</v>
      </c>
      <c r="F24" s="29">
        <v>1</v>
      </c>
      <c r="G24" s="43">
        <f t="shared" si="0"/>
        <v>-1</v>
      </c>
      <c r="H24" s="44">
        <f t="shared" si="1"/>
        <v>0</v>
      </c>
      <c r="I24" s="44">
        <f t="shared" si="2"/>
        <v>25</v>
      </c>
      <c r="J24" s="44">
        <f t="shared" si="3"/>
        <v>-25</v>
      </c>
    </row>
    <row r="25" spans="1:10" ht="12.75" customHeight="1" x14ac:dyDescent="0.25">
      <c r="A25" s="28" t="s">
        <v>55</v>
      </c>
      <c r="B25" s="29">
        <v>51</v>
      </c>
      <c r="C25" s="29">
        <v>50</v>
      </c>
      <c r="D25" s="29">
        <v>11</v>
      </c>
      <c r="E25" s="29">
        <v>4</v>
      </c>
      <c r="F25" s="29">
        <v>4</v>
      </c>
      <c r="G25" s="43">
        <f t="shared" si="0"/>
        <v>7</v>
      </c>
      <c r="H25" s="44">
        <f t="shared" si="1"/>
        <v>25</v>
      </c>
      <c r="I25" s="44">
        <f t="shared" si="2"/>
        <v>9.0909090909090917</v>
      </c>
      <c r="J25" s="44">
        <f t="shared" si="3"/>
        <v>15.909090909090908</v>
      </c>
    </row>
    <row r="26" spans="1:10" ht="12.75" customHeight="1" x14ac:dyDescent="0.25">
      <c r="A26" s="28" t="s">
        <v>56</v>
      </c>
      <c r="B26" s="29">
        <v>21</v>
      </c>
      <c r="C26" s="29">
        <v>21</v>
      </c>
      <c r="D26" s="29">
        <v>2</v>
      </c>
      <c r="E26" s="29">
        <v>3</v>
      </c>
      <c r="F26" s="29">
        <v>3</v>
      </c>
      <c r="G26" s="43">
        <f t="shared" si="0"/>
        <v>-1</v>
      </c>
      <c r="H26" s="44">
        <f t="shared" si="1"/>
        <v>9.0909090909090917</v>
      </c>
      <c r="I26" s="44">
        <f t="shared" si="2"/>
        <v>13.636363636363635</v>
      </c>
      <c r="J26" s="44">
        <f t="shared" si="3"/>
        <v>-4.5454545454545459</v>
      </c>
    </row>
    <row r="27" spans="1:10" ht="12.75" customHeight="1" x14ac:dyDescent="0.25">
      <c r="A27" s="28" t="s">
        <v>57</v>
      </c>
      <c r="B27" s="29">
        <v>116</v>
      </c>
      <c r="C27" s="29">
        <v>111</v>
      </c>
      <c r="D27" s="29">
        <v>20</v>
      </c>
      <c r="E27" s="29">
        <v>10</v>
      </c>
      <c r="F27" s="29">
        <v>10</v>
      </c>
      <c r="G27" s="43">
        <f t="shared" si="0"/>
        <v>10</v>
      </c>
      <c r="H27" s="44">
        <f t="shared" si="1"/>
        <v>18.867924528301888</v>
      </c>
      <c r="I27" s="44">
        <f t="shared" si="2"/>
        <v>9.433962264150944</v>
      </c>
      <c r="J27" s="44">
        <f t="shared" si="3"/>
        <v>9.433962264150944</v>
      </c>
    </row>
    <row r="28" spans="1:10" ht="12.75" customHeight="1" x14ac:dyDescent="0.25">
      <c r="A28" s="28" t="s">
        <v>58</v>
      </c>
      <c r="B28" s="29">
        <v>24</v>
      </c>
      <c r="C28" s="29">
        <v>24</v>
      </c>
      <c r="D28" s="29">
        <v>4</v>
      </c>
      <c r="E28" s="29">
        <v>4</v>
      </c>
      <c r="F28" s="29">
        <v>4</v>
      </c>
      <c r="G28" s="43">
        <f t="shared" si="0"/>
        <v>0</v>
      </c>
      <c r="H28" s="44">
        <f t="shared" si="1"/>
        <v>16.666666666666664</v>
      </c>
      <c r="I28" s="44">
        <f t="shared" si="2"/>
        <v>16.666666666666664</v>
      </c>
      <c r="J28" s="44">
        <f t="shared" si="3"/>
        <v>0</v>
      </c>
    </row>
    <row r="29" spans="1:10" ht="12.75" customHeight="1" x14ac:dyDescent="0.25">
      <c r="A29" s="28" t="s">
        <v>59</v>
      </c>
      <c r="B29" s="29">
        <v>12</v>
      </c>
      <c r="C29" s="29">
        <v>12</v>
      </c>
      <c r="D29" s="29">
        <v>2</v>
      </c>
      <c r="E29" s="29">
        <v>3</v>
      </c>
      <c r="F29" s="29">
        <v>3</v>
      </c>
      <c r="G29" s="43">
        <f t="shared" si="0"/>
        <v>-1</v>
      </c>
      <c r="H29" s="44">
        <f t="shared" si="1"/>
        <v>15.384615384615385</v>
      </c>
      <c r="I29" s="44">
        <f t="shared" si="2"/>
        <v>23.076923076923077</v>
      </c>
      <c r="J29" s="44">
        <f t="shared" si="3"/>
        <v>-7.6923076923076925</v>
      </c>
    </row>
    <row r="30" spans="1:10" ht="12.75" customHeight="1" x14ac:dyDescent="0.25">
      <c r="A30" s="28" t="s">
        <v>60</v>
      </c>
      <c r="B30" s="29">
        <v>9</v>
      </c>
      <c r="C30" s="29">
        <v>9</v>
      </c>
      <c r="D30" s="29">
        <v>4</v>
      </c>
      <c r="E30" s="29">
        <v>3</v>
      </c>
      <c r="F30" s="29">
        <v>3</v>
      </c>
      <c r="G30" s="43">
        <f t="shared" si="0"/>
        <v>1</v>
      </c>
      <c r="H30" s="44">
        <f t="shared" si="1"/>
        <v>50</v>
      </c>
      <c r="I30" s="44">
        <f t="shared" si="2"/>
        <v>37.5</v>
      </c>
      <c r="J30" s="44">
        <f t="shared" si="3"/>
        <v>12.5</v>
      </c>
    </row>
    <row r="31" spans="1:10" ht="12.75" customHeight="1" x14ac:dyDescent="0.25">
      <c r="A31" s="28" t="s">
        <v>61</v>
      </c>
      <c r="B31" s="29">
        <v>39</v>
      </c>
      <c r="C31" s="29">
        <v>39</v>
      </c>
      <c r="D31" s="29">
        <v>10</v>
      </c>
      <c r="E31" s="29">
        <v>4</v>
      </c>
      <c r="F31" s="29">
        <v>4</v>
      </c>
      <c r="G31" s="43">
        <f t="shared" si="0"/>
        <v>6</v>
      </c>
      <c r="H31" s="44">
        <f t="shared" si="1"/>
        <v>30.303030303030305</v>
      </c>
      <c r="I31" s="44">
        <f t="shared" si="2"/>
        <v>12.121212121212121</v>
      </c>
      <c r="J31" s="44">
        <f t="shared" si="3"/>
        <v>18.181818181818183</v>
      </c>
    </row>
    <row r="32" spans="1:10" ht="12.75" customHeight="1" x14ac:dyDescent="0.25">
      <c r="A32" s="28" t="s">
        <v>62</v>
      </c>
      <c r="B32" s="29">
        <v>10</v>
      </c>
      <c r="C32" s="29">
        <v>10</v>
      </c>
      <c r="D32" s="29">
        <v>2</v>
      </c>
      <c r="E32" s="29">
        <v>1</v>
      </c>
      <c r="F32" s="29">
        <v>1</v>
      </c>
      <c r="G32" s="43">
        <f t="shared" si="0"/>
        <v>1</v>
      </c>
      <c r="H32" s="44">
        <f t="shared" si="1"/>
        <v>22.222222222222221</v>
      </c>
      <c r="I32" s="44">
        <f t="shared" si="2"/>
        <v>11.111111111111111</v>
      </c>
      <c r="J32" s="44">
        <f t="shared" si="3"/>
        <v>11.111111111111111</v>
      </c>
    </row>
    <row r="33" spans="1:10" ht="12.75" customHeight="1" x14ac:dyDescent="0.25">
      <c r="A33" s="28" t="s">
        <v>63</v>
      </c>
      <c r="B33" s="29">
        <v>17</v>
      </c>
      <c r="C33" s="29">
        <v>16</v>
      </c>
      <c r="D33" s="29">
        <v>4</v>
      </c>
      <c r="E33" s="29">
        <v>3</v>
      </c>
      <c r="F33" s="29">
        <v>3</v>
      </c>
      <c r="G33" s="43">
        <f t="shared" si="0"/>
        <v>1</v>
      </c>
      <c r="H33" s="44">
        <f t="shared" si="1"/>
        <v>25</v>
      </c>
      <c r="I33" s="44">
        <f t="shared" si="2"/>
        <v>18.75</v>
      </c>
      <c r="J33" s="44">
        <f t="shared" si="3"/>
        <v>6.25</v>
      </c>
    </row>
    <row r="34" spans="1:10" ht="12.75" customHeight="1" x14ac:dyDescent="0.25">
      <c r="A34" s="28" t="s">
        <v>64</v>
      </c>
      <c r="B34" s="29">
        <v>101</v>
      </c>
      <c r="C34" s="29">
        <v>98</v>
      </c>
      <c r="D34" s="29">
        <v>9</v>
      </c>
      <c r="E34" s="29">
        <v>6</v>
      </c>
      <c r="F34" s="29">
        <v>5</v>
      </c>
      <c r="G34" s="43">
        <f t="shared" si="0"/>
        <v>4</v>
      </c>
      <c r="H34" s="44">
        <f t="shared" si="1"/>
        <v>9.2783505154639183</v>
      </c>
      <c r="I34" s="44">
        <f t="shared" si="2"/>
        <v>5.1546391752577314</v>
      </c>
      <c r="J34" s="44">
        <f t="shared" si="3"/>
        <v>4.1237113402061851</v>
      </c>
    </row>
    <row r="35" spans="1:10" ht="12.75" customHeight="1" x14ac:dyDescent="0.25">
      <c r="A35" s="28" t="s">
        <v>65</v>
      </c>
      <c r="B35" s="29">
        <v>80</v>
      </c>
      <c r="C35" s="29">
        <v>75</v>
      </c>
      <c r="D35" s="29">
        <v>9</v>
      </c>
      <c r="E35" s="29">
        <v>8</v>
      </c>
      <c r="F35" s="29">
        <v>8</v>
      </c>
      <c r="G35" s="43">
        <f t="shared" si="0"/>
        <v>1</v>
      </c>
      <c r="H35" s="44">
        <f t="shared" si="1"/>
        <v>11.39240506329114</v>
      </c>
      <c r="I35" s="44">
        <f t="shared" si="2"/>
        <v>10.126582278481013</v>
      </c>
      <c r="J35" s="44">
        <f t="shared" si="3"/>
        <v>1.2658227848101267</v>
      </c>
    </row>
    <row r="36" spans="1:10" ht="12.75" customHeight="1" x14ac:dyDescent="0.25">
      <c r="A36" s="28" t="s">
        <v>66</v>
      </c>
      <c r="B36" s="29">
        <v>94</v>
      </c>
      <c r="C36" s="29">
        <v>91</v>
      </c>
      <c r="D36" s="29">
        <v>11</v>
      </c>
      <c r="E36" s="29">
        <v>10</v>
      </c>
      <c r="F36" s="29">
        <v>10</v>
      </c>
      <c r="G36" s="43">
        <f t="shared" si="0"/>
        <v>1</v>
      </c>
      <c r="H36" s="44">
        <f t="shared" si="1"/>
        <v>11.827956989247312</v>
      </c>
      <c r="I36" s="44">
        <f t="shared" si="2"/>
        <v>10.75268817204301</v>
      </c>
      <c r="J36" s="44">
        <f t="shared" si="3"/>
        <v>1.0752688172043012</v>
      </c>
    </row>
    <row r="37" spans="1:10" ht="12.75" customHeight="1" x14ac:dyDescent="0.25">
      <c r="A37" s="28" t="s">
        <v>67</v>
      </c>
      <c r="B37" s="29">
        <v>1</v>
      </c>
      <c r="C37" s="29">
        <v>1</v>
      </c>
      <c r="D37" s="29">
        <v>0</v>
      </c>
      <c r="E37" s="29">
        <v>0</v>
      </c>
      <c r="F37" s="29">
        <v>0</v>
      </c>
      <c r="G37" s="43">
        <f t="shared" ref="G37:G68" si="4">D37-F37</f>
        <v>0</v>
      </c>
      <c r="H37" s="44">
        <f t="shared" ref="H37:H68" si="5">D37/(B37-D37+F37)*100</f>
        <v>0</v>
      </c>
      <c r="I37" s="44">
        <f t="shared" ref="I37:I68" si="6">F37/(B37-D37+F37)*100</f>
        <v>0</v>
      </c>
      <c r="J37" s="44">
        <f t="shared" ref="J37:J68" si="7">G37/(B37-D37+F37)*100</f>
        <v>0</v>
      </c>
    </row>
    <row r="38" spans="1:10" ht="12.75" customHeight="1" x14ac:dyDescent="0.25">
      <c r="A38" s="28" t="s">
        <v>68</v>
      </c>
      <c r="B38" s="29">
        <v>3</v>
      </c>
      <c r="C38" s="29">
        <v>2</v>
      </c>
      <c r="D38" s="29">
        <v>0</v>
      </c>
      <c r="E38" s="29">
        <v>0</v>
      </c>
      <c r="F38" s="29">
        <v>0</v>
      </c>
      <c r="G38" s="43">
        <f t="shared" si="4"/>
        <v>0</v>
      </c>
      <c r="H38" s="44">
        <f t="shared" si="5"/>
        <v>0</v>
      </c>
      <c r="I38" s="44">
        <f t="shared" si="6"/>
        <v>0</v>
      </c>
      <c r="J38" s="44">
        <f t="shared" si="7"/>
        <v>0</v>
      </c>
    </row>
    <row r="39" spans="1:10" ht="12.75" customHeight="1" x14ac:dyDescent="0.25">
      <c r="A39" s="28" t="s">
        <v>69</v>
      </c>
      <c r="B39" s="29">
        <v>12</v>
      </c>
      <c r="C39" s="29">
        <v>12</v>
      </c>
      <c r="D39" s="29">
        <v>0</v>
      </c>
      <c r="E39" s="29">
        <v>0</v>
      </c>
      <c r="F39" s="29">
        <v>0</v>
      </c>
      <c r="G39" s="43">
        <f t="shared" si="4"/>
        <v>0</v>
      </c>
      <c r="H39" s="44">
        <f t="shared" si="5"/>
        <v>0</v>
      </c>
      <c r="I39" s="44">
        <f t="shared" si="6"/>
        <v>0</v>
      </c>
      <c r="J39" s="44">
        <f t="shared" si="7"/>
        <v>0</v>
      </c>
    </row>
    <row r="40" spans="1:10" ht="12.75" customHeight="1" x14ac:dyDescent="0.25">
      <c r="A40" s="28" t="s">
        <v>70</v>
      </c>
      <c r="B40" s="29">
        <v>857</v>
      </c>
      <c r="C40" s="29">
        <v>844</v>
      </c>
      <c r="D40" s="29">
        <v>216</v>
      </c>
      <c r="E40" s="29">
        <v>84</v>
      </c>
      <c r="F40" s="29">
        <v>81</v>
      </c>
      <c r="G40" s="43">
        <f t="shared" si="4"/>
        <v>135</v>
      </c>
      <c r="H40" s="44">
        <f t="shared" si="5"/>
        <v>29.916897506925206</v>
      </c>
      <c r="I40" s="44">
        <f t="shared" si="6"/>
        <v>11.218836565096952</v>
      </c>
      <c r="J40" s="44">
        <f t="shared" si="7"/>
        <v>18.698060941828253</v>
      </c>
    </row>
    <row r="41" spans="1:10" ht="12.75" customHeight="1" x14ac:dyDescent="0.25">
      <c r="A41" s="28" t="s">
        <v>71</v>
      </c>
      <c r="B41" s="29">
        <v>31</v>
      </c>
      <c r="C41" s="29">
        <v>29</v>
      </c>
      <c r="D41" s="29">
        <v>3</v>
      </c>
      <c r="E41" s="29">
        <v>1</v>
      </c>
      <c r="F41" s="29">
        <v>1</v>
      </c>
      <c r="G41" s="43">
        <f t="shared" si="4"/>
        <v>2</v>
      </c>
      <c r="H41" s="44">
        <f t="shared" si="5"/>
        <v>10.344827586206897</v>
      </c>
      <c r="I41" s="44">
        <f t="shared" si="6"/>
        <v>3.4482758620689653</v>
      </c>
      <c r="J41" s="44">
        <f t="shared" si="7"/>
        <v>6.8965517241379306</v>
      </c>
    </row>
    <row r="42" spans="1:10" ht="12.75" customHeight="1" x14ac:dyDescent="0.25">
      <c r="A42" s="28" t="s">
        <v>72</v>
      </c>
      <c r="B42" s="29">
        <v>76</v>
      </c>
      <c r="C42" s="29">
        <v>76</v>
      </c>
      <c r="D42" s="29">
        <v>11</v>
      </c>
      <c r="E42" s="29">
        <v>3</v>
      </c>
      <c r="F42" s="29">
        <v>3</v>
      </c>
      <c r="G42" s="43">
        <f t="shared" si="4"/>
        <v>8</v>
      </c>
      <c r="H42" s="44">
        <f t="shared" si="5"/>
        <v>16.176470588235293</v>
      </c>
      <c r="I42" s="44">
        <f t="shared" si="6"/>
        <v>4.4117647058823533</v>
      </c>
      <c r="J42" s="44">
        <f t="shared" si="7"/>
        <v>11.76470588235294</v>
      </c>
    </row>
    <row r="43" spans="1:10" ht="12.75" customHeight="1" x14ac:dyDescent="0.25">
      <c r="A43" s="28" t="s">
        <v>73</v>
      </c>
      <c r="B43" s="29">
        <v>27</v>
      </c>
      <c r="C43" s="29">
        <v>25</v>
      </c>
      <c r="D43" s="29">
        <v>4</v>
      </c>
      <c r="E43" s="29">
        <v>1</v>
      </c>
      <c r="F43" s="29">
        <v>1</v>
      </c>
      <c r="G43" s="43">
        <f t="shared" si="4"/>
        <v>3</v>
      </c>
      <c r="H43" s="44">
        <f t="shared" si="5"/>
        <v>16.666666666666664</v>
      </c>
      <c r="I43" s="44">
        <f t="shared" si="6"/>
        <v>4.1666666666666661</v>
      </c>
      <c r="J43" s="44">
        <f t="shared" si="7"/>
        <v>12.5</v>
      </c>
    </row>
    <row r="44" spans="1:10" ht="12.75" customHeight="1" x14ac:dyDescent="0.25">
      <c r="A44" s="28" t="s">
        <v>74</v>
      </c>
      <c r="B44" s="29">
        <v>65</v>
      </c>
      <c r="C44" s="29">
        <v>62</v>
      </c>
      <c r="D44" s="29">
        <v>6</v>
      </c>
      <c r="E44" s="29">
        <v>9</v>
      </c>
      <c r="F44" s="29">
        <v>9</v>
      </c>
      <c r="G44" s="43">
        <f t="shared" si="4"/>
        <v>-3</v>
      </c>
      <c r="H44" s="44">
        <f t="shared" si="5"/>
        <v>8.8235294117647065</v>
      </c>
      <c r="I44" s="44">
        <f t="shared" si="6"/>
        <v>13.23529411764706</v>
      </c>
      <c r="J44" s="44">
        <f t="shared" si="7"/>
        <v>-4.4117647058823533</v>
      </c>
    </row>
    <row r="45" spans="1:10" ht="12.75" customHeight="1" x14ac:dyDescent="0.25">
      <c r="A45" s="28" t="s">
        <v>75</v>
      </c>
      <c r="B45" s="29">
        <v>38</v>
      </c>
      <c r="C45" s="29">
        <v>37</v>
      </c>
      <c r="D45" s="29">
        <v>4</v>
      </c>
      <c r="E45" s="29">
        <v>5</v>
      </c>
      <c r="F45" s="29">
        <v>5</v>
      </c>
      <c r="G45" s="43">
        <f t="shared" si="4"/>
        <v>-1</v>
      </c>
      <c r="H45" s="44">
        <f t="shared" si="5"/>
        <v>10.256410256410255</v>
      </c>
      <c r="I45" s="44">
        <f t="shared" si="6"/>
        <v>12.820512820512819</v>
      </c>
      <c r="J45" s="44">
        <f t="shared" si="7"/>
        <v>-2.5641025641025639</v>
      </c>
    </row>
    <row r="46" spans="1:10" ht="12.75" customHeight="1" x14ac:dyDescent="0.25">
      <c r="A46" s="28" t="s">
        <v>76</v>
      </c>
      <c r="B46" s="29">
        <v>2</v>
      </c>
      <c r="C46" s="29">
        <v>2</v>
      </c>
      <c r="D46" s="29">
        <v>1</v>
      </c>
      <c r="E46" s="29">
        <v>1</v>
      </c>
      <c r="F46" s="29">
        <v>1</v>
      </c>
      <c r="G46" s="43">
        <f t="shared" si="4"/>
        <v>0</v>
      </c>
      <c r="H46" s="44">
        <f t="shared" si="5"/>
        <v>50</v>
      </c>
      <c r="I46" s="44">
        <f t="shared" si="6"/>
        <v>50</v>
      </c>
      <c r="J46" s="44">
        <f t="shared" si="7"/>
        <v>0</v>
      </c>
    </row>
    <row r="47" spans="1:10" ht="12.75" customHeight="1" x14ac:dyDescent="0.25">
      <c r="A47" s="28" t="s">
        <v>77</v>
      </c>
      <c r="B47" s="29">
        <v>48</v>
      </c>
      <c r="C47" s="29">
        <v>47</v>
      </c>
      <c r="D47" s="29">
        <v>7</v>
      </c>
      <c r="E47" s="29">
        <v>5</v>
      </c>
      <c r="F47" s="29">
        <v>5</v>
      </c>
      <c r="G47" s="43">
        <f t="shared" si="4"/>
        <v>2</v>
      </c>
      <c r="H47" s="44">
        <f t="shared" si="5"/>
        <v>15.217391304347828</v>
      </c>
      <c r="I47" s="44">
        <f t="shared" si="6"/>
        <v>10.869565217391305</v>
      </c>
      <c r="J47" s="44">
        <f t="shared" si="7"/>
        <v>4.3478260869565215</v>
      </c>
    </row>
    <row r="48" spans="1:10" ht="12.75" customHeight="1" x14ac:dyDescent="0.25">
      <c r="A48" s="28" t="s">
        <v>78</v>
      </c>
      <c r="B48" s="29">
        <v>33</v>
      </c>
      <c r="C48" s="29">
        <v>30</v>
      </c>
      <c r="D48" s="29">
        <v>6</v>
      </c>
      <c r="E48" s="29">
        <v>6</v>
      </c>
      <c r="F48" s="29">
        <v>6</v>
      </c>
      <c r="G48" s="43">
        <f t="shared" si="4"/>
        <v>0</v>
      </c>
      <c r="H48" s="44">
        <f t="shared" si="5"/>
        <v>18.181818181818183</v>
      </c>
      <c r="I48" s="44">
        <f t="shared" si="6"/>
        <v>18.181818181818183</v>
      </c>
      <c r="J48" s="44">
        <f t="shared" si="7"/>
        <v>0</v>
      </c>
    </row>
    <row r="49" spans="1:10" ht="12.75" customHeight="1" x14ac:dyDescent="0.25">
      <c r="A49" s="28" t="s">
        <v>79</v>
      </c>
      <c r="B49" s="29">
        <v>23</v>
      </c>
      <c r="C49" s="29">
        <v>23</v>
      </c>
      <c r="D49" s="29">
        <v>5</v>
      </c>
      <c r="E49" s="29">
        <v>2</v>
      </c>
      <c r="F49" s="29">
        <v>2</v>
      </c>
      <c r="G49" s="43">
        <f t="shared" si="4"/>
        <v>3</v>
      </c>
      <c r="H49" s="44">
        <f t="shared" si="5"/>
        <v>25</v>
      </c>
      <c r="I49" s="44">
        <f t="shared" si="6"/>
        <v>10</v>
      </c>
      <c r="J49" s="44">
        <f t="shared" si="7"/>
        <v>15</v>
      </c>
    </row>
    <row r="50" spans="1:10" ht="12.75" customHeight="1" x14ac:dyDescent="0.25">
      <c r="A50" s="28" t="s">
        <v>80</v>
      </c>
      <c r="B50" s="29">
        <v>13</v>
      </c>
      <c r="C50" s="29">
        <v>13</v>
      </c>
      <c r="D50" s="29">
        <v>2</v>
      </c>
      <c r="E50" s="29">
        <v>0</v>
      </c>
      <c r="F50" s="29">
        <v>0</v>
      </c>
      <c r="G50" s="43">
        <f t="shared" si="4"/>
        <v>2</v>
      </c>
      <c r="H50" s="44">
        <f t="shared" si="5"/>
        <v>18.181818181818183</v>
      </c>
      <c r="I50" s="44">
        <f t="shared" si="6"/>
        <v>0</v>
      </c>
      <c r="J50" s="44">
        <f t="shared" si="7"/>
        <v>18.181818181818183</v>
      </c>
    </row>
    <row r="51" spans="1:10" ht="12.75" customHeight="1" x14ac:dyDescent="0.25">
      <c r="A51" s="28" t="s">
        <v>81</v>
      </c>
      <c r="B51" s="29">
        <v>11</v>
      </c>
      <c r="C51" s="29">
        <v>11</v>
      </c>
      <c r="D51" s="29">
        <v>2</v>
      </c>
      <c r="E51" s="29">
        <v>2</v>
      </c>
      <c r="F51" s="29">
        <v>2</v>
      </c>
      <c r="G51" s="43">
        <f t="shared" si="4"/>
        <v>0</v>
      </c>
      <c r="H51" s="44">
        <f t="shared" si="5"/>
        <v>18.181818181818183</v>
      </c>
      <c r="I51" s="44">
        <f t="shared" si="6"/>
        <v>18.181818181818183</v>
      </c>
      <c r="J51" s="44">
        <f t="shared" si="7"/>
        <v>0</v>
      </c>
    </row>
    <row r="52" spans="1:10" ht="12.75" customHeight="1" x14ac:dyDescent="0.25">
      <c r="A52" s="28" t="s">
        <v>82</v>
      </c>
      <c r="B52" s="29">
        <v>7</v>
      </c>
      <c r="C52" s="29">
        <v>7</v>
      </c>
      <c r="D52" s="29">
        <v>1</v>
      </c>
      <c r="E52" s="29">
        <v>1</v>
      </c>
      <c r="F52" s="29">
        <v>1</v>
      </c>
      <c r="G52" s="43">
        <f t="shared" si="4"/>
        <v>0</v>
      </c>
      <c r="H52" s="44">
        <f t="shared" si="5"/>
        <v>14.285714285714285</v>
      </c>
      <c r="I52" s="44">
        <f t="shared" si="6"/>
        <v>14.285714285714285</v>
      </c>
      <c r="J52" s="44">
        <f t="shared" si="7"/>
        <v>0</v>
      </c>
    </row>
    <row r="53" spans="1:10" ht="12.75" customHeight="1" x14ac:dyDescent="0.25">
      <c r="A53" s="28" t="s">
        <v>83</v>
      </c>
      <c r="B53" s="29">
        <v>54</v>
      </c>
      <c r="C53" s="29">
        <v>54</v>
      </c>
      <c r="D53" s="29">
        <v>15</v>
      </c>
      <c r="E53" s="29">
        <v>7</v>
      </c>
      <c r="F53" s="29">
        <v>7</v>
      </c>
      <c r="G53" s="43">
        <f t="shared" si="4"/>
        <v>8</v>
      </c>
      <c r="H53" s="44">
        <f t="shared" si="5"/>
        <v>32.608695652173914</v>
      </c>
      <c r="I53" s="44">
        <f t="shared" si="6"/>
        <v>15.217391304347828</v>
      </c>
      <c r="J53" s="44">
        <f t="shared" si="7"/>
        <v>17.391304347826086</v>
      </c>
    </row>
    <row r="54" spans="1:10" ht="12.75" customHeight="1" x14ac:dyDescent="0.25">
      <c r="A54" s="28" t="s">
        <v>84</v>
      </c>
      <c r="B54" s="29">
        <v>6</v>
      </c>
      <c r="C54" s="29">
        <v>5</v>
      </c>
      <c r="D54" s="29">
        <v>0</v>
      </c>
      <c r="E54" s="29">
        <v>2</v>
      </c>
      <c r="F54" s="29">
        <v>2</v>
      </c>
      <c r="G54" s="43">
        <f t="shared" si="4"/>
        <v>-2</v>
      </c>
      <c r="H54" s="44">
        <f t="shared" si="5"/>
        <v>0</v>
      </c>
      <c r="I54" s="44">
        <f t="shared" si="6"/>
        <v>25</v>
      </c>
      <c r="J54" s="44">
        <f t="shared" si="7"/>
        <v>-25</v>
      </c>
    </row>
    <row r="55" spans="1:10" ht="12.75" customHeight="1" x14ac:dyDescent="0.25">
      <c r="A55" s="28" t="s">
        <v>85</v>
      </c>
      <c r="B55" s="29">
        <v>9</v>
      </c>
      <c r="C55" s="29">
        <v>9</v>
      </c>
      <c r="D55" s="29">
        <v>1</v>
      </c>
      <c r="E55" s="29">
        <v>1</v>
      </c>
      <c r="F55" s="29">
        <v>1</v>
      </c>
      <c r="G55" s="43">
        <f t="shared" si="4"/>
        <v>0</v>
      </c>
      <c r="H55" s="44">
        <f t="shared" si="5"/>
        <v>11.111111111111111</v>
      </c>
      <c r="I55" s="44">
        <f t="shared" si="6"/>
        <v>11.111111111111111</v>
      </c>
      <c r="J55" s="44">
        <f t="shared" si="7"/>
        <v>0</v>
      </c>
    </row>
    <row r="56" spans="1:10" ht="12.75" customHeight="1" x14ac:dyDescent="0.25">
      <c r="A56" s="28" t="s">
        <v>86</v>
      </c>
      <c r="B56" s="29">
        <v>10</v>
      </c>
      <c r="C56" s="29">
        <v>10</v>
      </c>
      <c r="D56" s="29">
        <v>0</v>
      </c>
      <c r="E56" s="29">
        <v>2</v>
      </c>
      <c r="F56" s="29">
        <v>2</v>
      </c>
      <c r="G56" s="43">
        <f t="shared" si="4"/>
        <v>-2</v>
      </c>
      <c r="H56" s="44">
        <f t="shared" si="5"/>
        <v>0</v>
      </c>
      <c r="I56" s="44">
        <f t="shared" si="6"/>
        <v>16.666666666666664</v>
      </c>
      <c r="J56" s="44">
        <f t="shared" si="7"/>
        <v>-16.666666666666664</v>
      </c>
    </row>
    <row r="57" spans="1:10" ht="12.75" customHeight="1" x14ac:dyDescent="0.25">
      <c r="A57" s="28" t="s">
        <v>87</v>
      </c>
      <c r="B57" s="29">
        <v>129</v>
      </c>
      <c r="C57" s="29">
        <v>125</v>
      </c>
      <c r="D57" s="29">
        <v>20</v>
      </c>
      <c r="E57" s="29">
        <v>7</v>
      </c>
      <c r="F57" s="29">
        <v>6</v>
      </c>
      <c r="G57" s="43">
        <f t="shared" si="4"/>
        <v>14</v>
      </c>
      <c r="H57" s="44">
        <f t="shared" si="5"/>
        <v>17.391304347826086</v>
      </c>
      <c r="I57" s="44">
        <f t="shared" si="6"/>
        <v>5.2173913043478262</v>
      </c>
      <c r="J57" s="44">
        <f t="shared" si="7"/>
        <v>12.173913043478262</v>
      </c>
    </row>
    <row r="58" spans="1:10" ht="12.75" customHeight="1" x14ac:dyDescent="0.25">
      <c r="A58" s="28" t="s">
        <v>88</v>
      </c>
      <c r="B58" s="29">
        <v>20</v>
      </c>
      <c r="C58" s="29">
        <v>19</v>
      </c>
      <c r="D58" s="29">
        <v>2</v>
      </c>
      <c r="E58" s="29">
        <v>2</v>
      </c>
      <c r="F58" s="29">
        <v>2</v>
      </c>
      <c r="G58" s="43">
        <f t="shared" si="4"/>
        <v>0</v>
      </c>
      <c r="H58" s="44">
        <f t="shared" si="5"/>
        <v>10</v>
      </c>
      <c r="I58" s="44">
        <f t="shared" si="6"/>
        <v>10</v>
      </c>
      <c r="J58" s="44">
        <f t="shared" si="7"/>
        <v>0</v>
      </c>
    </row>
    <row r="59" spans="1:10" ht="12.75" customHeight="1" x14ac:dyDescent="0.25">
      <c r="A59" s="28" t="s">
        <v>89</v>
      </c>
      <c r="B59" s="29">
        <v>11</v>
      </c>
      <c r="C59" s="29">
        <v>11</v>
      </c>
      <c r="D59" s="29">
        <v>1</v>
      </c>
      <c r="E59" s="29">
        <v>1</v>
      </c>
      <c r="F59" s="29">
        <v>1</v>
      </c>
      <c r="G59" s="43">
        <f t="shared" si="4"/>
        <v>0</v>
      </c>
      <c r="H59" s="44">
        <f t="shared" si="5"/>
        <v>9.0909090909090917</v>
      </c>
      <c r="I59" s="44">
        <f t="shared" si="6"/>
        <v>9.0909090909090917</v>
      </c>
      <c r="J59" s="44">
        <f t="shared" si="7"/>
        <v>0</v>
      </c>
    </row>
    <row r="60" spans="1:10" ht="12.75" customHeight="1" x14ac:dyDescent="0.25">
      <c r="A60" s="28" t="s">
        <v>90</v>
      </c>
      <c r="B60" s="29">
        <v>39</v>
      </c>
      <c r="C60" s="29">
        <v>39</v>
      </c>
      <c r="D60" s="29">
        <v>8</v>
      </c>
      <c r="E60" s="29">
        <v>3</v>
      </c>
      <c r="F60" s="29">
        <v>3</v>
      </c>
      <c r="G60" s="43">
        <f t="shared" si="4"/>
        <v>5</v>
      </c>
      <c r="H60" s="44">
        <f t="shared" si="5"/>
        <v>23.52941176470588</v>
      </c>
      <c r="I60" s="44">
        <f t="shared" si="6"/>
        <v>8.8235294117647065</v>
      </c>
      <c r="J60" s="44">
        <f t="shared" si="7"/>
        <v>14.705882352941178</v>
      </c>
    </row>
    <row r="61" spans="1:10" ht="12.75" customHeight="1" x14ac:dyDescent="0.25">
      <c r="A61" s="28" t="s">
        <v>91</v>
      </c>
      <c r="B61" s="29">
        <v>7</v>
      </c>
      <c r="C61" s="29">
        <v>7</v>
      </c>
      <c r="D61" s="29">
        <v>0</v>
      </c>
      <c r="E61" s="29">
        <v>0</v>
      </c>
      <c r="F61" s="29">
        <v>0</v>
      </c>
      <c r="G61" s="43">
        <f t="shared" si="4"/>
        <v>0</v>
      </c>
      <c r="H61" s="44">
        <f t="shared" si="5"/>
        <v>0</v>
      </c>
      <c r="I61" s="44">
        <f t="shared" si="6"/>
        <v>0</v>
      </c>
      <c r="J61" s="44">
        <f t="shared" si="7"/>
        <v>0</v>
      </c>
    </row>
    <row r="62" spans="1:10" ht="12.75" customHeight="1" x14ac:dyDescent="0.25">
      <c r="A62" s="28" t="s">
        <v>92</v>
      </c>
      <c r="B62" s="29">
        <v>30</v>
      </c>
      <c r="C62" s="29">
        <v>30</v>
      </c>
      <c r="D62" s="29">
        <v>2</v>
      </c>
      <c r="E62" s="29">
        <v>4</v>
      </c>
      <c r="F62" s="29">
        <v>4</v>
      </c>
      <c r="G62" s="43">
        <f t="shared" si="4"/>
        <v>-2</v>
      </c>
      <c r="H62" s="44">
        <f t="shared" si="5"/>
        <v>6.25</v>
      </c>
      <c r="I62" s="44">
        <f t="shared" si="6"/>
        <v>12.5</v>
      </c>
      <c r="J62" s="44">
        <f t="shared" si="7"/>
        <v>-6.25</v>
      </c>
    </row>
    <row r="63" spans="1:10" ht="12.75" customHeight="1" x14ac:dyDescent="0.25">
      <c r="A63" s="28" t="s">
        <v>131</v>
      </c>
      <c r="B63" s="29">
        <v>1</v>
      </c>
      <c r="C63" s="29">
        <v>1</v>
      </c>
      <c r="D63" s="29">
        <v>0</v>
      </c>
      <c r="E63" s="29">
        <v>0</v>
      </c>
      <c r="F63" s="29">
        <v>0</v>
      </c>
      <c r="G63" s="43">
        <f t="shared" si="4"/>
        <v>0</v>
      </c>
      <c r="H63" s="44">
        <f t="shared" si="5"/>
        <v>0</v>
      </c>
      <c r="I63" s="44">
        <f t="shared" si="6"/>
        <v>0</v>
      </c>
      <c r="J63" s="44">
        <f t="shared" si="7"/>
        <v>0</v>
      </c>
    </row>
    <row r="64" spans="1:10" ht="12.75" customHeight="1" x14ac:dyDescent="0.25">
      <c r="A64" s="28" t="s">
        <v>93</v>
      </c>
      <c r="B64" s="29">
        <v>28</v>
      </c>
      <c r="C64" s="29">
        <v>28</v>
      </c>
      <c r="D64" s="29">
        <v>6</v>
      </c>
      <c r="E64" s="29">
        <v>2</v>
      </c>
      <c r="F64" s="29">
        <v>2</v>
      </c>
      <c r="G64" s="43">
        <f t="shared" si="4"/>
        <v>4</v>
      </c>
      <c r="H64" s="44">
        <f t="shared" si="5"/>
        <v>25</v>
      </c>
      <c r="I64" s="44">
        <f t="shared" si="6"/>
        <v>8.3333333333333321</v>
      </c>
      <c r="J64" s="44">
        <f t="shared" si="7"/>
        <v>16.666666666666664</v>
      </c>
    </row>
    <row r="65" spans="1:10" ht="12.75" customHeight="1" x14ac:dyDescent="0.25">
      <c r="A65" s="28" t="s">
        <v>94</v>
      </c>
      <c r="B65" s="29">
        <v>4</v>
      </c>
      <c r="C65" s="29">
        <v>4</v>
      </c>
      <c r="D65" s="29">
        <v>1</v>
      </c>
      <c r="E65" s="29">
        <v>0</v>
      </c>
      <c r="F65" s="29">
        <v>0</v>
      </c>
      <c r="G65" s="43">
        <f t="shared" si="4"/>
        <v>1</v>
      </c>
      <c r="H65" s="44">
        <f t="shared" si="5"/>
        <v>33.333333333333329</v>
      </c>
      <c r="I65" s="44">
        <f t="shared" si="6"/>
        <v>0</v>
      </c>
      <c r="J65" s="44">
        <f t="shared" si="7"/>
        <v>33.333333333333329</v>
      </c>
    </row>
    <row r="66" spans="1:10" ht="12.75" customHeight="1" x14ac:dyDescent="0.25">
      <c r="A66" s="28" t="s">
        <v>95</v>
      </c>
      <c r="B66" s="29">
        <v>35</v>
      </c>
      <c r="C66" s="29">
        <v>35</v>
      </c>
      <c r="D66" s="29">
        <v>3</v>
      </c>
      <c r="E66" s="29">
        <v>1</v>
      </c>
      <c r="F66" s="29">
        <v>1</v>
      </c>
      <c r="G66" s="43">
        <f t="shared" si="4"/>
        <v>2</v>
      </c>
      <c r="H66" s="44">
        <f t="shared" si="5"/>
        <v>9.0909090909090917</v>
      </c>
      <c r="I66" s="44">
        <f t="shared" si="6"/>
        <v>3.0303030303030303</v>
      </c>
      <c r="J66" s="44">
        <f t="shared" si="7"/>
        <v>6.0606060606060606</v>
      </c>
    </row>
    <row r="67" spans="1:10" ht="12.75" customHeight="1" x14ac:dyDescent="0.25">
      <c r="A67" s="28" t="s">
        <v>96</v>
      </c>
      <c r="B67" s="29">
        <v>40</v>
      </c>
      <c r="C67" s="29">
        <v>40</v>
      </c>
      <c r="D67" s="29">
        <v>4</v>
      </c>
      <c r="E67" s="29">
        <v>5</v>
      </c>
      <c r="F67" s="29">
        <v>4</v>
      </c>
      <c r="G67" s="43">
        <f t="shared" si="4"/>
        <v>0</v>
      </c>
      <c r="H67" s="44">
        <f t="shared" si="5"/>
        <v>10</v>
      </c>
      <c r="I67" s="44">
        <f t="shared" si="6"/>
        <v>10</v>
      </c>
      <c r="J67" s="44">
        <f t="shared" si="7"/>
        <v>0</v>
      </c>
    </row>
    <row r="68" spans="1:10" ht="12.75" customHeight="1" x14ac:dyDescent="0.25">
      <c r="A68" s="28" t="s">
        <v>97</v>
      </c>
      <c r="B68" s="29">
        <v>24</v>
      </c>
      <c r="C68" s="29">
        <v>24</v>
      </c>
      <c r="D68" s="29">
        <v>0</v>
      </c>
      <c r="E68" s="29">
        <v>1</v>
      </c>
      <c r="F68" s="29">
        <v>1</v>
      </c>
      <c r="G68" s="43">
        <f t="shared" si="4"/>
        <v>-1</v>
      </c>
      <c r="H68" s="44">
        <f t="shared" si="5"/>
        <v>0</v>
      </c>
      <c r="I68" s="44">
        <f t="shared" si="6"/>
        <v>4</v>
      </c>
      <c r="J68" s="44">
        <f t="shared" si="7"/>
        <v>-4</v>
      </c>
    </row>
    <row r="69" spans="1:10" ht="12.75" customHeight="1" x14ac:dyDescent="0.25">
      <c r="A69" s="28" t="s">
        <v>98</v>
      </c>
      <c r="B69" s="29">
        <v>45</v>
      </c>
      <c r="C69" s="29">
        <v>44</v>
      </c>
      <c r="D69" s="29">
        <v>8</v>
      </c>
      <c r="E69" s="29">
        <v>12</v>
      </c>
      <c r="F69" s="29">
        <v>11</v>
      </c>
      <c r="G69" s="43">
        <f t="shared" ref="G69:G100" si="8">D69-F69</f>
        <v>-3</v>
      </c>
      <c r="H69" s="44">
        <f t="shared" ref="H69:H101" si="9">D69/(B69-D69+F69)*100</f>
        <v>16.666666666666664</v>
      </c>
      <c r="I69" s="44">
        <f t="shared" ref="I69:I101" si="10">F69/(B69-D69+F69)*100</f>
        <v>22.916666666666664</v>
      </c>
      <c r="J69" s="44">
        <f t="shared" ref="J69:J101" si="11">G69/(B69-D69+F69)*100</f>
        <v>-6.25</v>
      </c>
    </row>
    <row r="70" spans="1:10" ht="12.75" customHeight="1" x14ac:dyDescent="0.25">
      <c r="A70" s="28" t="s">
        <v>99</v>
      </c>
      <c r="B70" s="29">
        <v>58</v>
      </c>
      <c r="C70" s="29">
        <v>56</v>
      </c>
      <c r="D70" s="29">
        <v>4</v>
      </c>
      <c r="E70" s="29">
        <v>6</v>
      </c>
      <c r="F70" s="29">
        <v>5</v>
      </c>
      <c r="G70" s="43">
        <f t="shared" si="8"/>
        <v>-1</v>
      </c>
      <c r="H70" s="44">
        <f t="shared" si="9"/>
        <v>6.7796610169491522</v>
      </c>
      <c r="I70" s="44">
        <f t="shared" si="10"/>
        <v>8.4745762711864394</v>
      </c>
      <c r="J70" s="44">
        <f t="shared" si="11"/>
        <v>-1.6949152542372881</v>
      </c>
    </row>
    <row r="71" spans="1:10" ht="12.75" customHeight="1" x14ac:dyDescent="0.25">
      <c r="A71" s="28" t="s">
        <v>100</v>
      </c>
      <c r="B71" s="29">
        <v>32</v>
      </c>
      <c r="C71" s="29">
        <v>32</v>
      </c>
      <c r="D71" s="29">
        <v>3</v>
      </c>
      <c r="E71" s="29">
        <v>2</v>
      </c>
      <c r="F71" s="29">
        <v>2</v>
      </c>
      <c r="G71" s="43">
        <f t="shared" si="8"/>
        <v>1</v>
      </c>
      <c r="H71" s="44">
        <f t="shared" si="9"/>
        <v>9.67741935483871</v>
      </c>
      <c r="I71" s="44">
        <f t="shared" si="10"/>
        <v>6.4516129032258061</v>
      </c>
      <c r="J71" s="44">
        <f t="shared" si="11"/>
        <v>3.225806451612903</v>
      </c>
    </row>
    <row r="72" spans="1:10" ht="12.75" customHeight="1" x14ac:dyDescent="0.25">
      <c r="A72" s="28" t="s">
        <v>101</v>
      </c>
      <c r="B72" s="29">
        <v>13</v>
      </c>
      <c r="C72" s="29">
        <v>13</v>
      </c>
      <c r="D72" s="29">
        <v>0</v>
      </c>
      <c r="E72" s="29">
        <v>0</v>
      </c>
      <c r="F72" s="29">
        <v>0</v>
      </c>
      <c r="G72" s="43">
        <f t="shared" si="8"/>
        <v>0</v>
      </c>
      <c r="H72" s="44">
        <f t="shared" si="9"/>
        <v>0</v>
      </c>
      <c r="I72" s="44">
        <f t="shared" si="10"/>
        <v>0</v>
      </c>
      <c r="J72" s="44">
        <f t="shared" si="11"/>
        <v>0</v>
      </c>
    </row>
    <row r="73" spans="1:10" ht="12.75" customHeight="1" x14ac:dyDescent="0.25">
      <c r="A73" s="28" t="s">
        <v>102</v>
      </c>
      <c r="B73" s="29">
        <v>2</v>
      </c>
      <c r="C73" s="29">
        <v>2</v>
      </c>
      <c r="D73" s="29">
        <v>1</v>
      </c>
      <c r="E73" s="29">
        <v>0</v>
      </c>
      <c r="F73" s="29">
        <v>0</v>
      </c>
      <c r="G73" s="43">
        <f t="shared" si="8"/>
        <v>1</v>
      </c>
      <c r="H73" s="44">
        <f t="shared" si="9"/>
        <v>100</v>
      </c>
      <c r="I73" s="44">
        <f t="shared" si="10"/>
        <v>0</v>
      </c>
      <c r="J73" s="44">
        <f t="shared" si="11"/>
        <v>100</v>
      </c>
    </row>
    <row r="74" spans="1:10" ht="12.75" customHeight="1" x14ac:dyDescent="0.25">
      <c r="A74" s="28" t="s">
        <v>103</v>
      </c>
      <c r="B74" s="29">
        <v>40</v>
      </c>
      <c r="C74" s="29">
        <v>37</v>
      </c>
      <c r="D74" s="29">
        <v>7</v>
      </c>
      <c r="E74" s="29">
        <v>5</v>
      </c>
      <c r="F74" s="29">
        <v>5</v>
      </c>
      <c r="G74" s="43">
        <f t="shared" si="8"/>
        <v>2</v>
      </c>
      <c r="H74" s="44">
        <f t="shared" si="9"/>
        <v>18.421052631578945</v>
      </c>
      <c r="I74" s="44">
        <f t="shared" si="10"/>
        <v>13.157894736842104</v>
      </c>
      <c r="J74" s="44">
        <f t="shared" si="11"/>
        <v>5.2631578947368416</v>
      </c>
    </row>
    <row r="75" spans="1:10" ht="12.75" customHeight="1" x14ac:dyDescent="0.25">
      <c r="A75" s="28" t="s">
        <v>104</v>
      </c>
      <c r="B75" s="29">
        <v>33</v>
      </c>
      <c r="C75" s="29">
        <v>33</v>
      </c>
      <c r="D75" s="29">
        <v>10</v>
      </c>
      <c r="E75" s="29">
        <v>1</v>
      </c>
      <c r="F75" s="29">
        <v>1</v>
      </c>
      <c r="G75" s="43">
        <f t="shared" si="8"/>
        <v>9</v>
      </c>
      <c r="H75" s="44">
        <f t="shared" si="9"/>
        <v>41.666666666666671</v>
      </c>
      <c r="I75" s="44">
        <f t="shared" si="10"/>
        <v>4.1666666666666661</v>
      </c>
      <c r="J75" s="44">
        <f t="shared" si="11"/>
        <v>37.5</v>
      </c>
    </row>
    <row r="76" spans="1:10" ht="12.75" customHeight="1" x14ac:dyDescent="0.25">
      <c r="A76" s="28" t="s">
        <v>105</v>
      </c>
      <c r="B76" s="29">
        <v>6</v>
      </c>
      <c r="C76" s="29">
        <v>5</v>
      </c>
      <c r="D76" s="29">
        <v>1</v>
      </c>
      <c r="E76" s="29">
        <v>1</v>
      </c>
      <c r="F76" s="29">
        <v>1</v>
      </c>
      <c r="G76" s="43">
        <f t="shared" si="8"/>
        <v>0</v>
      </c>
      <c r="H76" s="44">
        <f t="shared" si="9"/>
        <v>16.666666666666664</v>
      </c>
      <c r="I76" s="44">
        <f t="shared" si="10"/>
        <v>16.666666666666664</v>
      </c>
      <c r="J76" s="44">
        <f t="shared" si="11"/>
        <v>0</v>
      </c>
    </row>
    <row r="77" spans="1:10" ht="12.75" customHeight="1" x14ac:dyDescent="0.25">
      <c r="A77" s="28" t="s">
        <v>106</v>
      </c>
      <c r="B77" s="29">
        <v>5</v>
      </c>
      <c r="C77" s="29">
        <v>5</v>
      </c>
      <c r="D77" s="29">
        <v>1</v>
      </c>
      <c r="E77" s="29">
        <v>0</v>
      </c>
      <c r="F77" s="29">
        <v>0</v>
      </c>
      <c r="G77" s="43">
        <f t="shared" si="8"/>
        <v>1</v>
      </c>
      <c r="H77" s="44">
        <f t="shared" si="9"/>
        <v>25</v>
      </c>
      <c r="I77" s="44">
        <f t="shared" si="10"/>
        <v>0</v>
      </c>
      <c r="J77" s="44">
        <f t="shared" si="11"/>
        <v>25</v>
      </c>
    </row>
    <row r="78" spans="1:10" ht="12.75" customHeight="1" x14ac:dyDescent="0.25">
      <c r="A78" s="28" t="s">
        <v>107</v>
      </c>
      <c r="B78" s="29">
        <v>21</v>
      </c>
      <c r="C78" s="29">
        <v>20</v>
      </c>
      <c r="D78" s="29">
        <v>4</v>
      </c>
      <c r="E78" s="29">
        <v>2</v>
      </c>
      <c r="F78" s="29">
        <v>2</v>
      </c>
      <c r="G78" s="43">
        <f t="shared" si="8"/>
        <v>2</v>
      </c>
      <c r="H78" s="44">
        <f t="shared" si="9"/>
        <v>21.052631578947366</v>
      </c>
      <c r="I78" s="44">
        <f t="shared" si="10"/>
        <v>10.526315789473683</v>
      </c>
      <c r="J78" s="44">
        <f t="shared" si="11"/>
        <v>10.526315789473683</v>
      </c>
    </row>
    <row r="79" spans="1:10" ht="12.75" customHeight="1" x14ac:dyDescent="0.25">
      <c r="A79" s="28" t="s">
        <v>108</v>
      </c>
      <c r="B79" s="29">
        <v>7</v>
      </c>
      <c r="C79" s="29">
        <v>7</v>
      </c>
      <c r="D79" s="29">
        <v>1</v>
      </c>
      <c r="E79" s="29">
        <v>1</v>
      </c>
      <c r="F79" s="29">
        <v>1</v>
      </c>
      <c r="G79" s="43">
        <f t="shared" si="8"/>
        <v>0</v>
      </c>
      <c r="H79" s="44">
        <f t="shared" si="9"/>
        <v>14.285714285714285</v>
      </c>
      <c r="I79" s="44">
        <f t="shared" si="10"/>
        <v>14.285714285714285</v>
      </c>
      <c r="J79" s="44">
        <f t="shared" si="11"/>
        <v>0</v>
      </c>
    </row>
    <row r="80" spans="1:10" ht="12.75" customHeight="1" x14ac:dyDescent="0.25">
      <c r="A80" s="28" t="s">
        <v>109</v>
      </c>
      <c r="B80" s="29">
        <v>15</v>
      </c>
      <c r="C80" s="29">
        <v>15</v>
      </c>
      <c r="D80" s="29">
        <v>2</v>
      </c>
      <c r="E80" s="29">
        <v>4</v>
      </c>
      <c r="F80" s="29">
        <v>4</v>
      </c>
      <c r="G80" s="43">
        <f t="shared" si="8"/>
        <v>-2</v>
      </c>
      <c r="H80" s="44">
        <f t="shared" si="9"/>
        <v>11.76470588235294</v>
      </c>
      <c r="I80" s="44">
        <f t="shared" si="10"/>
        <v>23.52941176470588</v>
      </c>
      <c r="J80" s="44">
        <f t="shared" si="11"/>
        <v>-11.76470588235294</v>
      </c>
    </row>
    <row r="81" spans="1:10" ht="12.75" customHeight="1" x14ac:dyDescent="0.25">
      <c r="A81" s="28" t="s">
        <v>110</v>
      </c>
      <c r="B81" s="29">
        <v>6</v>
      </c>
      <c r="C81" s="29">
        <v>6</v>
      </c>
      <c r="D81" s="29">
        <v>0</v>
      </c>
      <c r="E81" s="29">
        <v>1</v>
      </c>
      <c r="F81" s="29">
        <v>1</v>
      </c>
      <c r="G81" s="43">
        <f t="shared" si="8"/>
        <v>-1</v>
      </c>
      <c r="H81" s="44">
        <f t="shared" si="9"/>
        <v>0</v>
      </c>
      <c r="I81" s="44">
        <f t="shared" si="10"/>
        <v>14.285714285714285</v>
      </c>
      <c r="J81" s="44">
        <f t="shared" si="11"/>
        <v>-14.285714285714285</v>
      </c>
    </row>
    <row r="82" spans="1:10" ht="12.75" customHeight="1" x14ac:dyDescent="0.25">
      <c r="A82" s="28" t="s">
        <v>111</v>
      </c>
      <c r="B82" s="29">
        <v>13</v>
      </c>
      <c r="C82" s="29">
        <v>13</v>
      </c>
      <c r="D82" s="29">
        <v>1</v>
      </c>
      <c r="E82" s="29">
        <v>0</v>
      </c>
      <c r="F82" s="29">
        <v>0</v>
      </c>
      <c r="G82" s="43">
        <f t="shared" si="8"/>
        <v>1</v>
      </c>
      <c r="H82" s="44">
        <f t="shared" si="9"/>
        <v>8.3333333333333321</v>
      </c>
      <c r="I82" s="44">
        <f t="shared" si="10"/>
        <v>0</v>
      </c>
      <c r="J82" s="44">
        <f t="shared" si="11"/>
        <v>8.3333333333333321</v>
      </c>
    </row>
    <row r="83" spans="1:10" ht="12.75" customHeight="1" x14ac:dyDescent="0.25">
      <c r="A83" s="28" t="s">
        <v>112</v>
      </c>
      <c r="B83" s="29">
        <v>21</v>
      </c>
      <c r="C83" s="29">
        <v>21</v>
      </c>
      <c r="D83" s="29">
        <v>2</v>
      </c>
      <c r="E83" s="29">
        <v>1</v>
      </c>
      <c r="F83" s="29">
        <v>1</v>
      </c>
      <c r="G83" s="43">
        <f t="shared" si="8"/>
        <v>1</v>
      </c>
      <c r="H83" s="44">
        <f t="shared" si="9"/>
        <v>10</v>
      </c>
      <c r="I83" s="44">
        <f t="shared" si="10"/>
        <v>5</v>
      </c>
      <c r="J83" s="44">
        <f t="shared" si="11"/>
        <v>5</v>
      </c>
    </row>
    <row r="84" spans="1:10" ht="12.75" customHeight="1" x14ac:dyDescent="0.25">
      <c r="A84" s="28" t="s">
        <v>113</v>
      </c>
      <c r="B84" s="29">
        <v>11</v>
      </c>
      <c r="C84" s="29">
        <v>11</v>
      </c>
      <c r="D84" s="29">
        <v>3</v>
      </c>
      <c r="E84" s="29">
        <v>1</v>
      </c>
      <c r="F84" s="29">
        <v>1</v>
      </c>
      <c r="G84" s="43">
        <f t="shared" si="8"/>
        <v>2</v>
      </c>
      <c r="H84" s="44">
        <f t="shared" si="9"/>
        <v>33.333333333333329</v>
      </c>
      <c r="I84" s="44">
        <f t="shared" si="10"/>
        <v>11.111111111111111</v>
      </c>
      <c r="J84" s="44">
        <f t="shared" si="11"/>
        <v>22.222222222222221</v>
      </c>
    </row>
    <row r="85" spans="1:10" ht="12.75" customHeight="1" x14ac:dyDescent="0.25">
      <c r="A85" s="28" t="s">
        <v>114</v>
      </c>
      <c r="B85" s="29">
        <v>38</v>
      </c>
      <c r="C85" s="29">
        <v>38</v>
      </c>
      <c r="D85" s="29">
        <v>3</v>
      </c>
      <c r="E85" s="29">
        <v>3</v>
      </c>
      <c r="F85" s="29">
        <v>3</v>
      </c>
      <c r="G85" s="43">
        <f t="shared" si="8"/>
        <v>0</v>
      </c>
      <c r="H85" s="44">
        <f t="shared" si="9"/>
        <v>7.8947368421052628</v>
      </c>
      <c r="I85" s="44">
        <f t="shared" si="10"/>
        <v>7.8947368421052628</v>
      </c>
      <c r="J85" s="44">
        <f t="shared" si="11"/>
        <v>0</v>
      </c>
    </row>
    <row r="86" spans="1:10" ht="12.75" customHeight="1" x14ac:dyDescent="0.25">
      <c r="A86" s="28" t="s">
        <v>115</v>
      </c>
      <c r="B86" s="29">
        <v>42</v>
      </c>
      <c r="C86" s="29">
        <v>41</v>
      </c>
      <c r="D86" s="29">
        <v>5</v>
      </c>
      <c r="E86" s="29">
        <v>2</v>
      </c>
      <c r="F86" s="29">
        <v>2</v>
      </c>
      <c r="G86" s="43">
        <f t="shared" si="8"/>
        <v>3</v>
      </c>
      <c r="H86" s="44">
        <f t="shared" si="9"/>
        <v>12.820512820512819</v>
      </c>
      <c r="I86" s="44">
        <f t="shared" si="10"/>
        <v>5.1282051282051277</v>
      </c>
      <c r="J86" s="44">
        <f t="shared" si="11"/>
        <v>7.6923076923076925</v>
      </c>
    </row>
    <row r="87" spans="1:10" ht="12.75" customHeight="1" x14ac:dyDescent="0.25">
      <c r="A87" s="28" t="s">
        <v>116</v>
      </c>
      <c r="B87" s="29">
        <v>4</v>
      </c>
      <c r="C87" s="29">
        <v>4</v>
      </c>
      <c r="D87" s="29">
        <v>1</v>
      </c>
      <c r="E87" s="29">
        <v>2</v>
      </c>
      <c r="F87" s="29">
        <v>2</v>
      </c>
      <c r="G87" s="43">
        <f t="shared" si="8"/>
        <v>-1</v>
      </c>
      <c r="H87" s="44">
        <f t="shared" si="9"/>
        <v>20</v>
      </c>
      <c r="I87" s="44">
        <f t="shared" si="10"/>
        <v>40</v>
      </c>
      <c r="J87" s="44">
        <f t="shared" si="11"/>
        <v>-20</v>
      </c>
    </row>
    <row r="88" spans="1:10" ht="12.75" customHeight="1" x14ac:dyDescent="0.25">
      <c r="A88" s="28" t="s">
        <v>117</v>
      </c>
      <c r="B88" s="29">
        <v>29</v>
      </c>
      <c r="C88" s="29">
        <v>28</v>
      </c>
      <c r="D88" s="29">
        <v>2</v>
      </c>
      <c r="E88" s="29">
        <v>2</v>
      </c>
      <c r="F88" s="29">
        <v>2</v>
      </c>
      <c r="G88" s="43">
        <f t="shared" si="8"/>
        <v>0</v>
      </c>
      <c r="H88" s="44">
        <f t="shared" si="9"/>
        <v>6.8965517241379306</v>
      </c>
      <c r="I88" s="44">
        <f t="shared" si="10"/>
        <v>6.8965517241379306</v>
      </c>
      <c r="J88" s="44">
        <f t="shared" si="11"/>
        <v>0</v>
      </c>
    </row>
    <row r="89" spans="1:10" ht="12.75" customHeight="1" x14ac:dyDescent="0.25">
      <c r="A89" s="28" t="s">
        <v>118</v>
      </c>
      <c r="B89" s="29">
        <v>13</v>
      </c>
      <c r="C89" s="29">
        <v>12</v>
      </c>
      <c r="D89" s="29">
        <v>0</v>
      </c>
      <c r="E89" s="29">
        <v>2</v>
      </c>
      <c r="F89" s="29">
        <v>2</v>
      </c>
      <c r="G89" s="43">
        <f t="shared" si="8"/>
        <v>-2</v>
      </c>
      <c r="H89" s="44">
        <f t="shared" si="9"/>
        <v>0</v>
      </c>
      <c r="I89" s="44">
        <f t="shared" si="10"/>
        <v>13.333333333333334</v>
      </c>
      <c r="J89" s="44">
        <f t="shared" si="11"/>
        <v>-13.333333333333334</v>
      </c>
    </row>
    <row r="90" spans="1:10" ht="12.75" customHeight="1" x14ac:dyDescent="0.25">
      <c r="A90" s="28" t="s">
        <v>119</v>
      </c>
      <c r="B90" s="29">
        <v>55</v>
      </c>
      <c r="C90" s="29">
        <v>54</v>
      </c>
      <c r="D90" s="29">
        <v>7</v>
      </c>
      <c r="E90" s="29">
        <v>2</v>
      </c>
      <c r="F90" s="29">
        <v>2</v>
      </c>
      <c r="G90" s="43">
        <f t="shared" si="8"/>
        <v>5</v>
      </c>
      <c r="H90" s="44">
        <f t="shared" si="9"/>
        <v>14.000000000000002</v>
      </c>
      <c r="I90" s="44">
        <f t="shared" si="10"/>
        <v>4</v>
      </c>
      <c r="J90" s="44">
        <f t="shared" si="11"/>
        <v>10</v>
      </c>
    </row>
    <row r="91" spans="1:10" ht="12.75" customHeight="1" x14ac:dyDescent="0.25">
      <c r="A91" s="28" t="s">
        <v>120</v>
      </c>
      <c r="B91" s="29">
        <v>40</v>
      </c>
      <c r="C91" s="29">
        <v>39</v>
      </c>
      <c r="D91" s="29">
        <v>7</v>
      </c>
      <c r="E91" s="29">
        <v>2</v>
      </c>
      <c r="F91" s="29">
        <v>2</v>
      </c>
      <c r="G91" s="43">
        <f t="shared" si="8"/>
        <v>5</v>
      </c>
      <c r="H91" s="44">
        <f t="shared" si="9"/>
        <v>20</v>
      </c>
      <c r="I91" s="44">
        <f t="shared" si="10"/>
        <v>5.7142857142857144</v>
      </c>
      <c r="J91" s="44">
        <f t="shared" si="11"/>
        <v>14.285714285714285</v>
      </c>
    </row>
    <row r="92" spans="1:10" ht="12.75" customHeight="1" x14ac:dyDescent="0.25">
      <c r="A92" s="28" t="s">
        <v>121</v>
      </c>
      <c r="B92" s="29">
        <v>53</v>
      </c>
      <c r="C92" s="29">
        <v>50</v>
      </c>
      <c r="D92" s="29">
        <v>8</v>
      </c>
      <c r="E92" s="29">
        <v>5</v>
      </c>
      <c r="F92" s="29">
        <v>5</v>
      </c>
      <c r="G92" s="43">
        <f t="shared" si="8"/>
        <v>3</v>
      </c>
      <c r="H92" s="44">
        <f t="shared" si="9"/>
        <v>16</v>
      </c>
      <c r="I92" s="44">
        <f t="shared" si="10"/>
        <v>10</v>
      </c>
      <c r="J92" s="44">
        <f t="shared" si="11"/>
        <v>6</v>
      </c>
    </row>
    <row r="93" spans="1:10" ht="12.75" customHeight="1" x14ac:dyDescent="0.25">
      <c r="A93" s="28" t="s">
        <v>122</v>
      </c>
      <c r="B93" s="29">
        <v>13</v>
      </c>
      <c r="C93" s="29">
        <v>12</v>
      </c>
      <c r="D93" s="29">
        <v>1</v>
      </c>
      <c r="E93" s="29">
        <v>1</v>
      </c>
      <c r="F93" s="29">
        <v>1</v>
      </c>
      <c r="G93" s="43">
        <f t="shared" si="8"/>
        <v>0</v>
      </c>
      <c r="H93" s="44">
        <f t="shared" si="9"/>
        <v>7.6923076923076925</v>
      </c>
      <c r="I93" s="44">
        <f t="shared" si="10"/>
        <v>7.6923076923076925</v>
      </c>
      <c r="J93" s="44">
        <f t="shared" si="11"/>
        <v>0</v>
      </c>
    </row>
    <row r="94" spans="1:10" ht="12.75" customHeight="1" x14ac:dyDescent="0.25">
      <c r="A94" s="28" t="s">
        <v>123</v>
      </c>
      <c r="B94" s="29">
        <v>44</v>
      </c>
      <c r="C94" s="29">
        <v>44</v>
      </c>
      <c r="D94" s="29">
        <v>2</v>
      </c>
      <c r="E94" s="29">
        <v>1</v>
      </c>
      <c r="F94" s="29">
        <v>1</v>
      </c>
      <c r="G94" s="43">
        <f t="shared" si="8"/>
        <v>1</v>
      </c>
      <c r="H94" s="44">
        <f t="shared" si="9"/>
        <v>4.6511627906976747</v>
      </c>
      <c r="I94" s="44">
        <f t="shared" si="10"/>
        <v>2.3255813953488373</v>
      </c>
      <c r="J94" s="44">
        <f t="shared" si="11"/>
        <v>2.3255813953488373</v>
      </c>
    </row>
    <row r="95" spans="1:10" ht="12.75" customHeight="1" x14ac:dyDescent="0.25">
      <c r="A95" s="28" t="s">
        <v>124</v>
      </c>
      <c r="B95" s="29">
        <v>57</v>
      </c>
      <c r="C95" s="29">
        <v>56</v>
      </c>
      <c r="D95" s="29">
        <v>9</v>
      </c>
      <c r="E95" s="29">
        <v>7</v>
      </c>
      <c r="F95" s="29">
        <v>7</v>
      </c>
      <c r="G95" s="43">
        <f t="shared" si="8"/>
        <v>2</v>
      </c>
      <c r="H95" s="44">
        <f t="shared" si="9"/>
        <v>16.363636363636363</v>
      </c>
      <c r="I95" s="44">
        <f t="shared" si="10"/>
        <v>12.727272727272727</v>
      </c>
      <c r="J95" s="44">
        <f t="shared" si="11"/>
        <v>3.6363636363636362</v>
      </c>
    </row>
    <row r="96" spans="1:10" ht="12.75" customHeight="1" x14ac:dyDescent="0.25">
      <c r="A96" s="28" t="s">
        <v>125</v>
      </c>
      <c r="B96" s="29">
        <v>22</v>
      </c>
      <c r="C96" s="29">
        <v>20</v>
      </c>
      <c r="D96" s="29">
        <v>2</v>
      </c>
      <c r="E96" s="29">
        <v>1</v>
      </c>
      <c r="F96" s="29">
        <v>1</v>
      </c>
      <c r="G96" s="43">
        <f t="shared" si="8"/>
        <v>1</v>
      </c>
      <c r="H96" s="44">
        <f t="shared" si="9"/>
        <v>9.5238095238095237</v>
      </c>
      <c r="I96" s="44">
        <f t="shared" si="10"/>
        <v>4.7619047619047619</v>
      </c>
      <c r="J96" s="44">
        <f t="shared" si="11"/>
        <v>4.7619047619047619</v>
      </c>
    </row>
    <row r="97" spans="1:10" ht="12.75" customHeight="1" x14ac:dyDescent="0.25">
      <c r="A97" s="28" t="s">
        <v>126</v>
      </c>
      <c r="B97" s="29">
        <v>50</v>
      </c>
      <c r="C97" s="29">
        <v>48</v>
      </c>
      <c r="D97" s="29">
        <v>6</v>
      </c>
      <c r="E97" s="29">
        <v>5</v>
      </c>
      <c r="F97" s="29">
        <v>5</v>
      </c>
      <c r="G97" s="43">
        <f t="shared" si="8"/>
        <v>1</v>
      </c>
      <c r="H97" s="44">
        <f t="shared" si="9"/>
        <v>12.244897959183673</v>
      </c>
      <c r="I97" s="44">
        <f t="shared" si="10"/>
        <v>10.204081632653061</v>
      </c>
      <c r="J97" s="44">
        <f t="shared" si="11"/>
        <v>2.0408163265306123</v>
      </c>
    </row>
    <row r="98" spans="1:10" ht="12.75" customHeight="1" x14ac:dyDescent="0.25">
      <c r="A98" s="28" t="s">
        <v>127</v>
      </c>
      <c r="B98" s="29">
        <v>10</v>
      </c>
      <c r="C98" s="29">
        <v>10</v>
      </c>
      <c r="D98" s="29">
        <v>1</v>
      </c>
      <c r="E98" s="29">
        <v>0</v>
      </c>
      <c r="F98" s="29">
        <v>0</v>
      </c>
      <c r="G98" s="43">
        <f t="shared" si="8"/>
        <v>1</v>
      </c>
      <c r="H98" s="44">
        <f t="shared" si="9"/>
        <v>11.111111111111111</v>
      </c>
      <c r="I98" s="44">
        <f t="shared" si="10"/>
        <v>0</v>
      </c>
      <c r="J98" s="44">
        <f t="shared" si="11"/>
        <v>11.111111111111111</v>
      </c>
    </row>
    <row r="99" spans="1:10" ht="12.75" customHeight="1" x14ac:dyDescent="0.25">
      <c r="A99" s="28" t="s">
        <v>128</v>
      </c>
      <c r="B99" s="29">
        <v>59</v>
      </c>
      <c r="C99" s="29">
        <v>57</v>
      </c>
      <c r="D99" s="29">
        <v>8</v>
      </c>
      <c r="E99" s="29">
        <v>5</v>
      </c>
      <c r="F99" s="29">
        <v>5</v>
      </c>
      <c r="G99" s="43">
        <f t="shared" si="8"/>
        <v>3</v>
      </c>
      <c r="H99" s="44">
        <f t="shared" si="9"/>
        <v>14.285714285714285</v>
      </c>
      <c r="I99" s="44">
        <f t="shared" si="10"/>
        <v>8.9285714285714288</v>
      </c>
      <c r="J99" s="44">
        <f t="shared" si="11"/>
        <v>5.3571428571428568</v>
      </c>
    </row>
    <row r="100" spans="1:10" ht="12.75" customHeight="1" x14ac:dyDescent="0.25">
      <c r="A100" s="28" t="s">
        <v>129</v>
      </c>
      <c r="B100" s="29">
        <v>19</v>
      </c>
      <c r="C100" s="29">
        <v>19</v>
      </c>
      <c r="D100" s="29">
        <v>6</v>
      </c>
      <c r="E100" s="29">
        <v>2</v>
      </c>
      <c r="F100" s="29">
        <v>2</v>
      </c>
      <c r="G100" s="43">
        <f t="shared" si="8"/>
        <v>4</v>
      </c>
      <c r="H100" s="44">
        <f t="shared" si="9"/>
        <v>40</v>
      </c>
      <c r="I100" s="44">
        <f t="shared" si="10"/>
        <v>13.333333333333334</v>
      </c>
      <c r="J100" s="44">
        <f t="shared" si="11"/>
        <v>26.666666666666668</v>
      </c>
    </row>
    <row r="101" spans="1:10" ht="12.75" customHeight="1" x14ac:dyDescent="0.25">
      <c r="A101" s="35" t="s">
        <v>130</v>
      </c>
      <c r="B101" s="36">
        <v>6</v>
      </c>
      <c r="C101" s="36">
        <v>5</v>
      </c>
      <c r="D101" s="36">
        <v>1</v>
      </c>
      <c r="E101" s="36">
        <v>0</v>
      </c>
      <c r="F101" s="36">
        <v>0</v>
      </c>
      <c r="G101" s="49">
        <f t="shared" ref="G101" si="12">D101-F101</f>
        <v>1</v>
      </c>
      <c r="H101" s="50">
        <f t="shared" si="9"/>
        <v>20</v>
      </c>
      <c r="I101" s="50">
        <f t="shared" si="10"/>
        <v>0</v>
      </c>
      <c r="J101" s="50">
        <f t="shared" si="11"/>
        <v>20</v>
      </c>
    </row>
    <row r="102" spans="1:10" ht="12" customHeight="1" x14ac:dyDescent="0.25">
      <c r="A102" s="39" t="s">
        <v>12</v>
      </c>
      <c r="B102" s="40">
        <v>3524</v>
      </c>
      <c r="C102" s="40">
        <v>3435</v>
      </c>
      <c r="D102" s="40">
        <v>591</v>
      </c>
      <c r="E102" s="40">
        <v>325</v>
      </c>
      <c r="F102" s="40">
        <v>316</v>
      </c>
      <c r="G102" s="51">
        <f t="shared" ref="G102" si="13">D102-F102</f>
        <v>275</v>
      </c>
      <c r="H102" s="52">
        <f t="shared" ref="H102" si="14">D102/(B102-D102+F102)*100</f>
        <v>18.190212373037859</v>
      </c>
      <c r="I102" s="52">
        <f t="shared" ref="I102" si="15">F102/(B102-D102+F102)*100</f>
        <v>9.7260695598645732</v>
      </c>
      <c r="J102" s="52">
        <f t="shared" ref="J102" si="16">G102/(B102-D102+F102)*100</f>
        <v>8.4641428131732841</v>
      </c>
    </row>
    <row r="104" spans="1:10" x14ac:dyDescent="0.25">
      <c r="A104" s="3" t="s">
        <v>10</v>
      </c>
    </row>
    <row r="105" spans="1:10" x14ac:dyDescent="0.25">
      <c r="A105" s="3" t="s">
        <v>11</v>
      </c>
    </row>
  </sheetData>
  <sortState ref="A5:K101">
    <sortCondition ref="A5"/>
  </sortState>
  <mergeCells count="1">
    <mergeCell ref="A1:J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workbookViewId="0">
      <selection activeCell="B2" sqref="B1:B1048576"/>
    </sheetView>
  </sheetViews>
  <sheetFormatPr defaultRowHeight="15" x14ac:dyDescent="0.25"/>
  <cols>
    <col min="1" max="1" width="19.7109375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7.75" customHeight="1" x14ac:dyDescent="0.25">
      <c r="A1" s="23" t="s">
        <v>23</v>
      </c>
      <c r="B1" s="24"/>
      <c r="C1" s="24"/>
      <c r="D1" s="24"/>
      <c r="E1" s="24"/>
      <c r="F1" s="24"/>
      <c r="G1" s="24"/>
      <c r="H1" s="24"/>
      <c r="I1" s="24"/>
      <c r="J1" s="24"/>
    </row>
    <row r="3" spans="1:10" ht="33.7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2.25" customHeight="1" x14ac:dyDescent="0.25">
      <c r="B4" s="2"/>
      <c r="C4" s="2"/>
      <c r="D4" s="2"/>
      <c r="E4" s="2"/>
      <c r="F4" s="2"/>
      <c r="G4" s="2"/>
      <c r="H4" s="2"/>
      <c r="I4" s="2"/>
      <c r="J4" s="2"/>
    </row>
    <row r="5" spans="1:10" ht="12.75" customHeight="1" x14ac:dyDescent="0.25">
      <c r="A5" s="28" t="s">
        <v>35</v>
      </c>
      <c r="B5" s="29">
        <v>2</v>
      </c>
      <c r="C5" s="29">
        <v>2</v>
      </c>
      <c r="D5" s="29">
        <v>0</v>
      </c>
      <c r="E5" s="29">
        <v>0</v>
      </c>
      <c r="F5" s="29">
        <v>0</v>
      </c>
      <c r="G5" s="43">
        <f t="shared" ref="G5:G36" si="0">D5-F5</f>
        <v>0</v>
      </c>
      <c r="H5" s="44">
        <f t="shared" ref="H5:H39" si="1">D5/(B5-D5+F5)*100</f>
        <v>0</v>
      </c>
      <c r="I5" s="44">
        <f t="shared" ref="I5:I39" si="2">F5/(B5-D5+F5)*100</f>
        <v>0</v>
      </c>
      <c r="J5" s="44">
        <f t="shared" ref="J5:J39" si="3">G5/(B5-D5+F5)*100</f>
        <v>0</v>
      </c>
    </row>
    <row r="6" spans="1:10" ht="12.75" customHeight="1" x14ac:dyDescent="0.25">
      <c r="A6" s="28" t="s">
        <v>37</v>
      </c>
      <c r="B6" s="29">
        <v>1</v>
      </c>
      <c r="C6" s="29">
        <v>1</v>
      </c>
      <c r="D6" s="29">
        <v>0</v>
      </c>
      <c r="E6" s="29">
        <v>0</v>
      </c>
      <c r="F6" s="29">
        <v>0</v>
      </c>
      <c r="G6" s="43">
        <f t="shared" si="0"/>
        <v>0</v>
      </c>
      <c r="H6" s="44">
        <f t="shared" si="1"/>
        <v>0</v>
      </c>
      <c r="I6" s="44">
        <f t="shared" si="2"/>
        <v>0</v>
      </c>
      <c r="J6" s="44">
        <f t="shared" si="3"/>
        <v>0</v>
      </c>
    </row>
    <row r="7" spans="1:10" ht="12.75" customHeight="1" x14ac:dyDescent="0.25">
      <c r="A7" s="28" t="s">
        <v>38</v>
      </c>
      <c r="B7" s="29">
        <v>5</v>
      </c>
      <c r="C7" s="29">
        <v>5</v>
      </c>
      <c r="D7" s="29">
        <v>2</v>
      </c>
      <c r="E7" s="29">
        <v>1</v>
      </c>
      <c r="F7" s="29">
        <v>1</v>
      </c>
      <c r="G7" s="43">
        <f t="shared" si="0"/>
        <v>1</v>
      </c>
      <c r="H7" s="44">
        <f t="shared" si="1"/>
        <v>50</v>
      </c>
      <c r="I7" s="44">
        <f t="shared" si="2"/>
        <v>25</v>
      </c>
      <c r="J7" s="44">
        <f t="shared" si="3"/>
        <v>25</v>
      </c>
    </row>
    <row r="8" spans="1:10" ht="12.75" customHeight="1" x14ac:dyDescent="0.25">
      <c r="A8" s="28" t="s">
        <v>40</v>
      </c>
      <c r="B8" s="29">
        <v>3</v>
      </c>
      <c r="C8" s="29">
        <v>3</v>
      </c>
      <c r="D8" s="29">
        <v>1</v>
      </c>
      <c r="E8" s="29">
        <v>0</v>
      </c>
      <c r="F8" s="29">
        <v>0</v>
      </c>
      <c r="G8" s="43">
        <f t="shared" si="0"/>
        <v>1</v>
      </c>
      <c r="H8" s="44">
        <f t="shared" si="1"/>
        <v>50</v>
      </c>
      <c r="I8" s="44">
        <f t="shared" si="2"/>
        <v>0</v>
      </c>
      <c r="J8" s="44">
        <f t="shared" si="3"/>
        <v>50</v>
      </c>
    </row>
    <row r="9" spans="1:10" ht="12.75" customHeight="1" x14ac:dyDescent="0.25">
      <c r="A9" s="28" t="s">
        <v>41</v>
      </c>
      <c r="B9" s="29">
        <v>1</v>
      </c>
      <c r="C9" s="29">
        <v>1</v>
      </c>
      <c r="D9" s="29">
        <v>0</v>
      </c>
      <c r="E9" s="29">
        <v>0</v>
      </c>
      <c r="F9" s="29">
        <v>0</v>
      </c>
      <c r="G9" s="43">
        <f t="shared" si="0"/>
        <v>0</v>
      </c>
      <c r="H9" s="44">
        <f t="shared" si="1"/>
        <v>0</v>
      </c>
      <c r="I9" s="44">
        <f t="shared" si="2"/>
        <v>0</v>
      </c>
      <c r="J9" s="44">
        <f t="shared" si="3"/>
        <v>0</v>
      </c>
    </row>
    <row r="10" spans="1:10" ht="12.75" customHeight="1" x14ac:dyDescent="0.25">
      <c r="A10" s="28" t="s">
        <v>45</v>
      </c>
      <c r="B10" s="29">
        <v>2</v>
      </c>
      <c r="C10" s="29">
        <v>2</v>
      </c>
      <c r="D10" s="29">
        <v>0</v>
      </c>
      <c r="E10" s="29">
        <v>0</v>
      </c>
      <c r="F10" s="29">
        <v>0</v>
      </c>
      <c r="G10" s="43">
        <f t="shared" si="0"/>
        <v>0</v>
      </c>
      <c r="H10" s="44">
        <f t="shared" si="1"/>
        <v>0</v>
      </c>
      <c r="I10" s="44">
        <f t="shared" si="2"/>
        <v>0</v>
      </c>
      <c r="J10" s="44">
        <f t="shared" si="3"/>
        <v>0</v>
      </c>
    </row>
    <row r="11" spans="1:10" ht="12.75" customHeight="1" x14ac:dyDescent="0.25">
      <c r="A11" s="28" t="s">
        <v>48</v>
      </c>
      <c r="B11" s="29">
        <v>1</v>
      </c>
      <c r="C11" s="29">
        <v>1</v>
      </c>
      <c r="D11" s="29">
        <v>0</v>
      </c>
      <c r="E11" s="29">
        <v>0</v>
      </c>
      <c r="F11" s="29">
        <v>0</v>
      </c>
      <c r="G11" s="43">
        <f t="shared" si="0"/>
        <v>0</v>
      </c>
      <c r="H11" s="44">
        <f t="shared" si="1"/>
        <v>0</v>
      </c>
      <c r="I11" s="44">
        <f t="shared" si="2"/>
        <v>0</v>
      </c>
      <c r="J11" s="44">
        <f t="shared" si="3"/>
        <v>0</v>
      </c>
    </row>
    <row r="12" spans="1:10" ht="12.75" customHeight="1" x14ac:dyDescent="0.25">
      <c r="A12" s="28" t="s">
        <v>50</v>
      </c>
      <c r="B12" s="29">
        <v>2</v>
      </c>
      <c r="C12" s="29">
        <v>2</v>
      </c>
      <c r="D12" s="29">
        <v>0</v>
      </c>
      <c r="E12" s="29">
        <v>0</v>
      </c>
      <c r="F12" s="29">
        <v>0</v>
      </c>
      <c r="G12" s="43">
        <f t="shared" si="0"/>
        <v>0</v>
      </c>
      <c r="H12" s="44">
        <f t="shared" si="1"/>
        <v>0</v>
      </c>
      <c r="I12" s="44">
        <f t="shared" si="2"/>
        <v>0</v>
      </c>
      <c r="J12" s="44">
        <f t="shared" si="3"/>
        <v>0</v>
      </c>
    </row>
    <row r="13" spans="1:10" ht="12.75" customHeight="1" x14ac:dyDescent="0.25">
      <c r="A13" s="28" t="s">
        <v>53</v>
      </c>
      <c r="B13" s="29">
        <v>1</v>
      </c>
      <c r="C13" s="29">
        <v>1</v>
      </c>
      <c r="D13" s="29">
        <v>0</v>
      </c>
      <c r="E13" s="29">
        <v>0</v>
      </c>
      <c r="F13" s="29">
        <v>0</v>
      </c>
      <c r="G13" s="43">
        <f t="shared" si="0"/>
        <v>0</v>
      </c>
      <c r="H13" s="44">
        <f t="shared" si="1"/>
        <v>0</v>
      </c>
      <c r="I13" s="44">
        <f t="shared" si="2"/>
        <v>0</v>
      </c>
      <c r="J13" s="44">
        <f t="shared" si="3"/>
        <v>0</v>
      </c>
    </row>
    <row r="14" spans="1:10" ht="12.75" customHeight="1" x14ac:dyDescent="0.25">
      <c r="A14" s="28" t="s">
        <v>55</v>
      </c>
      <c r="B14" s="29">
        <v>2</v>
      </c>
      <c r="C14" s="29">
        <v>2</v>
      </c>
      <c r="D14" s="29">
        <v>1</v>
      </c>
      <c r="E14" s="29">
        <v>0</v>
      </c>
      <c r="F14" s="29">
        <v>0</v>
      </c>
      <c r="G14" s="43">
        <f t="shared" si="0"/>
        <v>1</v>
      </c>
      <c r="H14" s="44">
        <f t="shared" si="1"/>
        <v>100</v>
      </c>
      <c r="I14" s="44">
        <f t="shared" si="2"/>
        <v>0</v>
      </c>
      <c r="J14" s="44">
        <f t="shared" si="3"/>
        <v>100</v>
      </c>
    </row>
    <row r="15" spans="1:10" ht="12.75" customHeight="1" x14ac:dyDescent="0.25">
      <c r="A15" s="28" t="s">
        <v>57</v>
      </c>
      <c r="B15" s="29">
        <v>2</v>
      </c>
      <c r="C15" s="29">
        <v>2</v>
      </c>
      <c r="D15" s="29">
        <v>0</v>
      </c>
      <c r="E15" s="29">
        <v>0</v>
      </c>
      <c r="F15" s="29">
        <v>0</v>
      </c>
      <c r="G15" s="43">
        <f t="shared" si="0"/>
        <v>0</v>
      </c>
      <c r="H15" s="44">
        <f t="shared" si="1"/>
        <v>0</v>
      </c>
      <c r="I15" s="44">
        <f t="shared" si="2"/>
        <v>0</v>
      </c>
      <c r="J15" s="44">
        <f t="shared" si="3"/>
        <v>0</v>
      </c>
    </row>
    <row r="16" spans="1:10" ht="12.75" customHeight="1" x14ac:dyDescent="0.25">
      <c r="A16" s="28" t="s">
        <v>58</v>
      </c>
      <c r="B16" s="29">
        <v>1</v>
      </c>
      <c r="C16" s="29">
        <v>1</v>
      </c>
      <c r="D16" s="29">
        <v>0</v>
      </c>
      <c r="E16" s="29">
        <v>0</v>
      </c>
      <c r="F16" s="29">
        <v>0</v>
      </c>
      <c r="G16" s="43">
        <f t="shared" si="0"/>
        <v>0</v>
      </c>
      <c r="H16" s="44">
        <f t="shared" si="1"/>
        <v>0</v>
      </c>
      <c r="I16" s="44">
        <f t="shared" si="2"/>
        <v>0</v>
      </c>
      <c r="J16" s="44">
        <f t="shared" si="3"/>
        <v>0</v>
      </c>
    </row>
    <row r="17" spans="1:10" ht="12.75" customHeight="1" x14ac:dyDescent="0.25">
      <c r="A17" s="28" t="s">
        <v>59</v>
      </c>
      <c r="B17" s="29">
        <v>0</v>
      </c>
      <c r="C17" s="29">
        <v>0</v>
      </c>
      <c r="D17" s="29">
        <v>1</v>
      </c>
      <c r="E17" s="29">
        <v>0</v>
      </c>
      <c r="F17" s="29">
        <v>0</v>
      </c>
      <c r="G17" s="43">
        <f t="shared" si="0"/>
        <v>1</v>
      </c>
      <c r="H17" s="44">
        <f t="shared" si="1"/>
        <v>-100</v>
      </c>
      <c r="I17" s="44">
        <f t="shared" si="2"/>
        <v>0</v>
      </c>
      <c r="J17" s="44">
        <f t="shared" si="3"/>
        <v>-100</v>
      </c>
    </row>
    <row r="18" spans="1:10" ht="12.75" customHeight="1" x14ac:dyDescent="0.25">
      <c r="A18" s="28" t="s">
        <v>60</v>
      </c>
      <c r="B18" s="29">
        <v>1</v>
      </c>
      <c r="C18" s="29">
        <v>1</v>
      </c>
      <c r="D18" s="29">
        <v>0</v>
      </c>
      <c r="E18" s="29">
        <v>0</v>
      </c>
      <c r="F18" s="29">
        <v>0</v>
      </c>
      <c r="G18" s="43">
        <f t="shared" si="0"/>
        <v>0</v>
      </c>
      <c r="H18" s="44">
        <f t="shared" si="1"/>
        <v>0</v>
      </c>
      <c r="I18" s="44">
        <f t="shared" si="2"/>
        <v>0</v>
      </c>
      <c r="J18" s="44">
        <f t="shared" si="3"/>
        <v>0</v>
      </c>
    </row>
    <row r="19" spans="1:10" ht="12.75" customHeight="1" x14ac:dyDescent="0.25">
      <c r="A19" s="28" t="s">
        <v>61</v>
      </c>
      <c r="B19" s="29">
        <v>2</v>
      </c>
      <c r="C19" s="29">
        <v>2</v>
      </c>
      <c r="D19" s="29">
        <v>0</v>
      </c>
      <c r="E19" s="29">
        <v>0</v>
      </c>
      <c r="F19" s="29">
        <v>0</v>
      </c>
      <c r="G19" s="43">
        <f t="shared" si="0"/>
        <v>0</v>
      </c>
      <c r="H19" s="44">
        <f t="shared" si="1"/>
        <v>0</v>
      </c>
      <c r="I19" s="44">
        <f t="shared" si="2"/>
        <v>0</v>
      </c>
      <c r="J19" s="44">
        <f t="shared" si="3"/>
        <v>0</v>
      </c>
    </row>
    <row r="20" spans="1:10" ht="12.75" customHeight="1" x14ac:dyDescent="0.25">
      <c r="A20" s="28" t="s">
        <v>64</v>
      </c>
      <c r="B20" s="29">
        <v>5</v>
      </c>
      <c r="C20" s="29">
        <v>5</v>
      </c>
      <c r="D20" s="29">
        <v>0</v>
      </c>
      <c r="E20" s="29">
        <v>0</v>
      </c>
      <c r="F20" s="29">
        <v>0</v>
      </c>
      <c r="G20" s="43">
        <f t="shared" si="0"/>
        <v>0</v>
      </c>
      <c r="H20" s="44">
        <f t="shared" si="1"/>
        <v>0</v>
      </c>
      <c r="I20" s="44">
        <f t="shared" si="2"/>
        <v>0</v>
      </c>
      <c r="J20" s="44">
        <f t="shared" si="3"/>
        <v>0</v>
      </c>
    </row>
    <row r="21" spans="1:10" ht="12.75" customHeight="1" x14ac:dyDescent="0.25">
      <c r="A21" s="28" t="s">
        <v>66</v>
      </c>
      <c r="B21" s="29">
        <v>9</v>
      </c>
      <c r="C21" s="29">
        <v>8</v>
      </c>
      <c r="D21" s="29">
        <v>5</v>
      </c>
      <c r="E21" s="29">
        <v>5</v>
      </c>
      <c r="F21" s="29">
        <v>5</v>
      </c>
      <c r="G21" s="43">
        <f t="shared" si="0"/>
        <v>0</v>
      </c>
      <c r="H21" s="44">
        <f t="shared" si="1"/>
        <v>55.555555555555557</v>
      </c>
      <c r="I21" s="44">
        <f t="shared" si="2"/>
        <v>55.555555555555557</v>
      </c>
      <c r="J21" s="44">
        <f t="shared" si="3"/>
        <v>0</v>
      </c>
    </row>
    <row r="22" spans="1:10" ht="12.75" customHeight="1" x14ac:dyDescent="0.25">
      <c r="A22" s="28" t="s">
        <v>70</v>
      </c>
      <c r="B22" s="29">
        <v>15</v>
      </c>
      <c r="C22" s="29">
        <v>15</v>
      </c>
      <c r="D22" s="29">
        <v>0</v>
      </c>
      <c r="E22" s="29">
        <v>1</v>
      </c>
      <c r="F22" s="29">
        <v>1</v>
      </c>
      <c r="G22" s="43">
        <f t="shared" si="0"/>
        <v>-1</v>
      </c>
      <c r="H22" s="44">
        <f t="shared" si="1"/>
        <v>0</v>
      </c>
      <c r="I22" s="44">
        <f t="shared" si="2"/>
        <v>6.25</v>
      </c>
      <c r="J22" s="44">
        <f t="shared" si="3"/>
        <v>-6.25</v>
      </c>
    </row>
    <row r="23" spans="1:10" ht="12.75" customHeight="1" x14ac:dyDescent="0.25">
      <c r="A23" s="28" t="s">
        <v>72</v>
      </c>
      <c r="B23" s="29">
        <v>1</v>
      </c>
      <c r="C23" s="29">
        <v>1</v>
      </c>
      <c r="D23" s="29">
        <v>0</v>
      </c>
      <c r="E23" s="29">
        <v>0</v>
      </c>
      <c r="F23" s="29">
        <v>0</v>
      </c>
      <c r="G23" s="43">
        <f t="shared" si="0"/>
        <v>0</v>
      </c>
      <c r="H23" s="44">
        <f t="shared" si="1"/>
        <v>0</v>
      </c>
      <c r="I23" s="44">
        <f t="shared" si="2"/>
        <v>0</v>
      </c>
      <c r="J23" s="44">
        <f t="shared" si="3"/>
        <v>0</v>
      </c>
    </row>
    <row r="24" spans="1:10" ht="12.75" customHeight="1" x14ac:dyDescent="0.25">
      <c r="A24" s="28" t="s">
        <v>74</v>
      </c>
      <c r="B24" s="29">
        <v>3</v>
      </c>
      <c r="C24" s="29">
        <v>3</v>
      </c>
      <c r="D24" s="29">
        <v>0</v>
      </c>
      <c r="E24" s="29">
        <v>1</v>
      </c>
      <c r="F24" s="29">
        <v>1</v>
      </c>
      <c r="G24" s="43">
        <f t="shared" si="0"/>
        <v>-1</v>
      </c>
      <c r="H24" s="44">
        <f t="shared" si="1"/>
        <v>0</v>
      </c>
      <c r="I24" s="44">
        <f t="shared" si="2"/>
        <v>25</v>
      </c>
      <c r="J24" s="44">
        <f t="shared" si="3"/>
        <v>-25</v>
      </c>
    </row>
    <row r="25" spans="1:10" ht="12.75" customHeight="1" x14ac:dyDescent="0.25">
      <c r="A25" s="28" t="s">
        <v>75</v>
      </c>
      <c r="B25" s="29">
        <v>3</v>
      </c>
      <c r="C25" s="29">
        <v>3</v>
      </c>
      <c r="D25" s="29">
        <v>1</v>
      </c>
      <c r="E25" s="29">
        <v>0</v>
      </c>
      <c r="F25" s="29">
        <v>0</v>
      </c>
      <c r="G25" s="43">
        <f t="shared" si="0"/>
        <v>1</v>
      </c>
      <c r="H25" s="44">
        <f t="shared" si="1"/>
        <v>50</v>
      </c>
      <c r="I25" s="44">
        <f t="shared" si="2"/>
        <v>0</v>
      </c>
      <c r="J25" s="44">
        <f t="shared" si="3"/>
        <v>50</v>
      </c>
    </row>
    <row r="26" spans="1:10" ht="12.75" customHeight="1" x14ac:dyDescent="0.25">
      <c r="A26" s="28" t="s">
        <v>77</v>
      </c>
      <c r="B26" s="29">
        <v>7</v>
      </c>
      <c r="C26" s="29">
        <v>7</v>
      </c>
      <c r="D26" s="29">
        <v>0</v>
      </c>
      <c r="E26" s="29">
        <v>1</v>
      </c>
      <c r="F26" s="29">
        <v>1</v>
      </c>
      <c r="G26" s="43">
        <f t="shared" si="0"/>
        <v>-1</v>
      </c>
      <c r="H26" s="44">
        <f t="shared" si="1"/>
        <v>0</v>
      </c>
      <c r="I26" s="44">
        <f t="shared" si="2"/>
        <v>12.5</v>
      </c>
      <c r="J26" s="44">
        <f t="shared" si="3"/>
        <v>-12.5</v>
      </c>
    </row>
    <row r="27" spans="1:10" ht="12.75" customHeight="1" x14ac:dyDescent="0.25">
      <c r="A27" s="28" t="s">
        <v>78</v>
      </c>
      <c r="B27" s="29">
        <v>1</v>
      </c>
      <c r="C27" s="29">
        <v>1</v>
      </c>
      <c r="D27" s="29">
        <v>0</v>
      </c>
      <c r="E27" s="29">
        <v>0</v>
      </c>
      <c r="F27" s="29">
        <v>0</v>
      </c>
      <c r="G27" s="43">
        <f t="shared" si="0"/>
        <v>0</v>
      </c>
      <c r="H27" s="44">
        <f t="shared" si="1"/>
        <v>0</v>
      </c>
      <c r="I27" s="44">
        <f t="shared" si="2"/>
        <v>0</v>
      </c>
      <c r="J27" s="44">
        <f t="shared" si="3"/>
        <v>0</v>
      </c>
    </row>
    <row r="28" spans="1:10" ht="12.75" customHeight="1" x14ac:dyDescent="0.25">
      <c r="A28" s="28" t="s">
        <v>79</v>
      </c>
      <c r="B28" s="29">
        <v>1</v>
      </c>
      <c r="C28" s="29">
        <v>1</v>
      </c>
      <c r="D28" s="29">
        <v>0</v>
      </c>
      <c r="E28" s="29">
        <v>0</v>
      </c>
      <c r="F28" s="29">
        <v>0</v>
      </c>
      <c r="G28" s="43">
        <f t="shared" si="0"/>
        <v>0</v>
      </c>
      <c r="H28" s="44">
        <f t="shared" si="1"/>
        <v>0</v>
      </c>
      <c r="I28" s="44">
        <f t="shared" si="2"/>
        <v>0</v>
      </c>
      <c r="J28" s="44">
        <f t="shared" si="3"/>
        <v>0</v>
      </c>
    </row>
    <row r="29" spans="1:10" ht="12.75" customHeight="1" x14ac:dyDescent="0.25">
      <c r="A29" s="28" t="s">
        <v>83</v>
      </c>
      <c r="B29" s="29">
        <v>1</v>
      </c>
      <c r="C29" s="29">
        <v>1</v>
      </c>
      <c r="D29" s="29">
        <v>0</v>
      </c>
      <c r="E29" s="29">
        <v>0</v>
      </c>
      <c r="F29" s="29">
        <v>0</v>
      </c>
      <c r="G29" s="43">
        <f t="shared" si="0"/>
        <v>0</v>
      </c>
      <c r="H29" s="44">
        <f t="shared" si="1"/>
        <v>0</v>
      </c>
      <c r="I29" s="44">
        <f t="shared" si="2"/>
        <v>0</v>
      </c>
      <c r="J29" s="44">
        <f t="shared" si="3"/>
        <v>0</v>
      </c>
    </row>
    <row r="30" spans="1:10" ht="12.75" customHeight="1" x14ac:dyDescent="0.25">
      <c r="A30" s="28" t="s">
        <v>84</v>
      </c>
      <c r="B30" s="29">
        <v>0</v>
      </c>
      <c r="C30" s="29">
        <v>0</v>
      </c>
      <c r="D30" s="29">
        <v>1</v>
      </c>
      <c r="E30" s="29">
        <v>0</v>
      </c>
      <c r="F30" s="29">
        <v>0</v>
      </c>
      <c r="G30" s="43">
        <f t="shared" si="0"/>
        <v>1</v>
      </c>
      <c r="H30" s="44">
        <f t="shared" si="1"/>
        <v>-100</v>
      </c>
      <c r="I30" s="44">
        <f t="shared" si="2"/>
        <v>0</v>
      </c>
      <c r="J30" s="44">
        <f t="shared" si="3"/>
        <v>-100</v>
      </c>
    </row>
    <row r="31" spans="1:10" ht="12.75" customHeight="1" x14ac:dyDescent="0.25">
      <c r="A31" s="28" t="s">
        <v>85</v>
      </c>
      <c r="B31" s="29">
        <v>1</v>
      </c>
      <c r="C31" s="29">
        <v>1</v>
      </c>
      <c r="D31" s="29">
        <v>0</v>
      </c>
      <c r="E31" s="29">
        <v>0</v>
      </c>
      <c r="F31" s="29">
        <v>0</v>
      </c>
      <c r="G31" s="43">
        <f t="shared" si="0"/>
        <v>0</v>
      </c>
      <c r="H31" s="44">
        <f t="shared" si="1"/>
        <v>0</v>
      </c>
      <c r="I31" s="44">
        <f t="shared" si="2"/>
        <v>0</v>
      </c>
      <c r="J31" s="44">
        <f t="shared" si="3"/>
        <v>0</v>
      </c>
    </row>
    <row r="32" spans="1:10" ht="12.75" customHeight="1" x14ac:dyDescent="0.25">
      <c r="A32" s="28" t="s">
        <v>87</v>
      </c>
      <c r="B32" s="29">
        <v>2</v>
      </c>
      <c r="C32" s="29">
        <v>2</v>
      </c>
      <c r="D32" s="29">
        <v>0</v>
      </c>
      <c r="E32" s="29">
        <v>0</v>
      </c>
      <c r="F32" s="29">
        <v>0</v>
      </c>
      <c r="G32" s="43">
        <f t="shared" si="0"/>
        <v>0</v>
      </c>
      <c r="H32" s="44">
        <f t="shared" si="1"/>
        <v>0</v>
      </c>
      <c r="I32" s="44">
        <f t="shared" si="2"/>
        <v>0</v>
      </c>
      <c r="J32" s="44">
        <f t="shared" si="3"/>
        <v>0</v>
      </c>
    </row>
    <row r="33" spans="1:10" ht="12.75" customHeight="1" x14ac:dyDescent="0.25">
      <c r="A33" s="28" t="s">
        <v>90</v>
      </c>
      <c r="B33" s="29">
        <v>3</v>
      </c>
      <c r="C33" s="29">
        <v>2</v>
      </c>
      <c r="D33" s="29">
        <v>1</v>
      </c>
      <c r="E33" s="29">
        <v>0</v>
      </c>
      <c r="F33" s="29">
        <v>0</v>
      </c>
      <c r="G33" s="43">
        <f t="shared" si="0"/>
        <v>1</v>
      </c>
      <c r="H33" s="44">
        <f t="shared" si="1"/>
        <v>50</v>
      </c>
      <c r="I33" s="44">
        <f t="shared" si="2"/>
        <v>0</v>
      </c>
      <c r="J33" s="44">
        <f t="shared" si="3"/>
        <v>50</v>
      </c>
    </row>
    <row r="34" spans="1:10" ht="12.75" customHeight="1" x14ac:dyDescent="0.25">
      <c r="A34" s="28" t="s">
        <v>92</v>
      </c>
      <c r="B34" s="29">
        <v>1</v>
      </c>
      <c r="C34" s="29">
        <v>1</v>
      </c>
      <c r="D34" s="29">
        <v>0</v>
      </c>
      <c r="E34" s="29">
        <v>0</v>
      </c>
      <c r="F34" s="29">
        <v>0</v>
      </c>
      <c r="G34" s="43">
        <f t="shared" si="0"/>
        <v>0</v>
      </c>
      <c r="H34" s="44">
        <f t="shared" si="1"/>
        <v>0</v>
      </c>
      <c r="I34" s="44">
        <f t="shared" si="2"/>
        <v>0</v>
      </c>
      <c r="J34" s="44">
        <f t="shared" si="3"/>
        <v>0</v>
      </c>
    </row>
    <row r="35" spans="1:10" ht="12.75" customHeight="1" x14ac:dyDescent="0.25">
      <c r="A35" s="28" t="s">
        <v>93</v>
      </c>
      <c r="B35" s="29">
        <v>1</v>
      </c>
      <c r="C35" s="29">
        <v>1</v>
      </c>
      <c r="D35" s="29">
        <v>0</v>
      </c>
      <c r="E35" s="29">
        <v>0</v>
      </c>
      <c r="F35" s="29">
        <v>0</v>
      </c>
      <c r="G35" s="43">
        <f t="shared" si="0"/>
        <v>0</v>
      </c>
      <c r="H35" s="44">
        <f t="shared" si="1"/>
        <v>0</v>
      </c>
      <c r="I35" s="44">
        <f t="shared" si="2"/>
        <v>0</v>
      </c>
      <c r="J35" s="44">
        <f t="shared" si="3"/>
        <v>0</v>
      </c>
    </row>
    <row r="36" spans="1:10" ht="12.75" customHeight="1" x14ac:dyDescent="0.25">
      <c r="A36" s="28" t="s">
        <v>96</v>
      </c>
      <c r="B36" s="29">
        <v>3</v>
      </c>
      <c r="C36" s="29">
        <v>3</v>
      </c>
      <c r="D36" s="29">
        <v>0</v>
      </c>
      <c r="E36" s="29">
        <v>0</v>
      </c>
      <c r="F36" s="29">
        <v>0</v>
      </c>
      <c r="G36" s="43">
        <f t="shared" si="0"/>
        <v>0</v>
      </c>
      <c r="H36" s="44">
        <f t="shared" si="1"/>
        <v>0</v>
      </c>
      <c r="I36" s="44">
        <f t="shared" si="2"/>
        <v>0</v>
      </c>
      <c r="J36" s="44">
        <f t="shared" si="3"/>
        <v>0</v>
      </c>
    </row>
    <row r="37" spans="1:10" ht="12.75" customHeight="1" x14ac:dyDescent="0.25">
      <c r="A37" s="28" t="s">
        <v>98</v>
      </c>
      <c r="B37" s="29">
        <v>1</v>
      </c>
      <c r="C37" s="29">
        <v>1</v>
      </c>
      <c r="D37" s="29">
        <v>0</v>
      </c>
      <c r="E37" s="29">
        <v>0</v>
      </c>
      <c r="F37" s="29">
        <v>0</v>
      </c>
      <c r="G37" s="43">
        <f t="shared" ref="G37:G59" si="4">D37-F37</f>
        <v>0</v>
      </c>
      <c r="H37" s="44">
        <f t="shared" si="1"/>
        <v>0</v>
      </c>
      <c r="I37" s="44">
        <f t="shared" si="2"/>
        <v>0</v>
      </c>
      <c r="J37" s="44">
        <f t="shared" si="3"/>
        <v>0</v>
      </c>
    </row>
    <row r="38" spans="1:10" ht="12.75" customHeight="1" x14ac:dyDescent="0.25">
      <c r="A38" s="28" t="s">
        <v>99</v>
      </c>
      <c r="B38" s="29">
        <v>2</v>
      </c>
      <c r="C38" s="29">
        <v>2</v>
      </c>
      <c r="D38" s="29">
        <v>0</v>
      </c>
      <c r="E38" s="29">
        <v>1</v>
      </c>
      <c r="F38" s="29">
        <v>1</v>
      </c>
      <c r="G38" s="43">
        <f t="shared" si="4"/>
        <v>-1</v>
      </c>
      <c r="H38" s="44">
        <f t="shared" si="1"/>
        <v>0</v>
      </c>
      <c r="I38" s="44">
        <f t="shared" si="2"/>
        <v>33.333333333333329</v>
      </c>
      <c r="J38" s="44">
        <f t="shared" si="3"/>
        <v>-33.333333333333329</v>
      </c>
    </row>
    <row r="39" spans="1:10" ht="12.75" customHeight="1" x14ac:dyDescent="0.25">
      <c r="A39" s="28" t="s">
        <v>100</v>
      </c>
      <c r="B39" s="29">
        <v>2</v>
      </c>
      <c r="C39" s="29">
        <v>2</v>
      </c>
      <c r="D39" s="29">
        <v>0</v>
      </c>
      <c r="E39" s="29">
        <v>0</v>
      </c>
      <c r="F39" s="29">
        <v>0</v>
      </c>
      <c r="G39" s="43">
        <f t="shared" si="4"/>
        <v>0</v>
      </c>
      <c r="H39" s="44">
        <f t="shared" si="1"/>
        <v>0</v>
      </c>
      <c r="I39" s="44">
        <f t="shared" si="2"/>
        <v>0</v>
      </c>
      <c r="J39" s="44">
        <f t="shared" si="3"/>
        <v>0</v>
      </c>
    </row>
    <row r="40" spans="1:10" ht="12.75" customHeight="1" x14ac:dyDescent="0.25">
      <c r="A40" s="28" t="s">
        <v>101</v>
      </c>
      <c r="B40" s="29">
        <v>0</v>
      </c>
      <c r="C40" s="29">
        <v>0</v>
      </c>
      <c r="D40" s="29">
        <v>1</v>
      </c>
      <c r="E40" s="29">
        <v>1</v>
      </c>
      <c r="F40" s="29">
        <v>1</v>
      </c>
      <c r="G40" s="43">
        <f t="shared" si="4"/>
        <v>0</v>
      </c>
      <c r="H40" s="31" t="s">
        <v>13</v>
      </c>
      <c r="I40" s="31" t="s">
        <v>13</v>
      </c>
      <c r="J40" s="31" t="s">
        <v>13</v>
      </c>
    </row>
    <row r="41" spans="1:10" ht="12.75" customHeight="1" x14ac:dyDescent="0.25">
      <c r="A41" s="28" t="s">
        <v>103</v>
      </c>
      <c r="B41" s="29">
        <v>3</v>
      </c>
      <c r="C41" s="29">
        <v>2</v>
      </c>
      <c r="D41" s="29">
        <v>0</v>
      </c>
      <c r="E41" s="29">
        <v>0</v>
      </c>
      <c r="F41" s="29">
        <v>0</v>
      </c>
      <c r="G41" s="43">
        <f t="shared" si="4"/>
        <v>0</v>
      </c>
      <c r="H41" s="44">
        <f t="shared" ref="H41:H56" si="5">D41/(B41-D41+F41)*100</f>
        <v>0</v>
      </c>
      <c r="I41" s="44">
        <f t="shared" ref="I41:I56" si="6">F41/(B41-D41+F41)*100</f>
        <v>0</v>
      </c>
      <c r="J41" s="44">
        <f t="shared" ref="J41:J56" si="7">G41/(B41-D41+F41)*100</f>
        <v>0</v>
      </c>
    </row>
    <row r="42" spans="1:10" ht="12.75" customHeight="1" x14ac:dyDescent="0.25">
      <c r="A42" s="28" t="s">
        <v>104</v>
      </c>
      <c r="B42" s="29">
        <v>2</v>
      </c>
      <c r="C42" s="29">
        <v>2</v>
      </c>
      <c r="D42" s="29">
        <v>0</v>
      </c>
      <c r="E42" s="29">
        <v>0</v>
      </c>
      <c r="F42" s="29">
        <v>0</v>
      </c>
      <c r="G42" s="43">
        <f t="shared" si="4"/>
        <v>0</v>
      </c>
      <c r="H42" s="44">
        <f t="shared" si="5"/>
        <v>0</v>
      </c>
      <c r="I42" s="44">
        <f t="shared" si="6"/>
        <v>0</v>
      </c>
      <c r="J42" s="44">
        <f t="shared" si="7"/>
        <v>0</v>
      </c>
    </row>
    <row r="43" spans="1:10" ht="12.75" customHeight="1" x14ac:dyDescent="0.25">
      <c r="A43" s="28" t="s">
        <v>106</v>
      </c>
      <c r="B43" s="29">
        <v>1</v>
      </c>
      <c r="C43" s="29">
        <v>1</v>
      </c>
      <c r="D43" s="29">
        <v>0</v>
      </c>
      <c r="E43" s="29">
        <v>0</v>
      </c>
      <c r="F43" s="29">
        <v>0</v>
      </c>
      <c r="G43" s="43">
        <f t="shared" si="4"/>
        <v>0</v>
      </c>
      <c r="H43" s="44">
        <f t="shared" si="5"/>
        <v>0</v>
      </c>
      <c r="I43" s="44">
        <f t="shared" si="6"/>
        <v>0</v>
      </c>
      <c r="J43" s="44">
        <f t="shared" si="7"/>
        <v>0</v>
      </c>
    </row>
    <row r="44" spans="1:10" ht="12.75" customHeight="1" x14ac:dyDescent="0.25">
      <c r="A44" s="28" t="s">
        <v>107</v>
      </c>
      <c r="B44" s="29">
        <v>1</v>
      </c>
      <c r="C44" s="29">
        <v>1</v>
      </c>
      <c r="D44" s="29">
        <v>0</v>
      </c>
      <c r="E44" s="29">
        <v>0</v>
      </c>
      <c r="F44" s="29">
        <v>0</v>
      </c>
      <c r="G44" s="43">
        <f t="shared" si="4"/>
        <v>0</v>
      </c>
      <c r="H44" s="44">
        <f t="shared" si="5"/>
        <v>0</v>
      </c>
      <c r="I44" s="44">
        <f t="shared" si="6"/>
        <v>0</v>
      </c>
      <c r="J44" s="44">
        <f t="shared" si="7"/>
        <v>0</v>
      </c>
    </row>
    <row r="45" spans="1:10" ht="12.75" customHeight="1" x14ac:dyDescent="0.25">
      <c r="A45" s="28" t="s">
        <v>109</v>
      </c>
      <c r="B45" s="29">
        <v>1</v>
      </c>
      <c r="C45" s="29">
        <v>1</v>
      </c>
      <c r="D45" s="29">
        <v>0</v>
      </c>
      <c r="E45" s="29">
        <v>0</v>
      </c>
      <c r="F45" s="29">
        <v>0</v>
      </c>
      <c r="G45" s="43">
        <f t="shared" si="4"/>
        <v>0</v>
      </c>
      <c r="H45" s="44">
        <f t="shared" si="5"/>
        <v>0</v>
      </c>
      <c r="I45" s="44">
        <f t="shared" si="6"/>
        <v>0</v>
      </c>
      <c r="J45" s="44">
        <f t="shared" si="7"/>
        <v>0</v>
      </c>
    </row>
    <row r="46" spans="1:10" ht="12.75" customHeight="1" x14ac:dyDescent="0.25">
      <c r="A46" s="28" t="s">
        <v>112</v>
      </c>
      <c r="B46" s="29">
        <v>1</v>
      </c>
      <c r="C46" s="29">
        <v>1</v>
      </c>
      <c r="D46" s="29">
        <v>0</v>
      </c>
      <c r="E46" s="29">
        <v>0</v>
      </c>
      <c r="F46" s="29">
        <v>0</v>
      </c>
      <c r="G46" s="43">
        <f t="shared" si="4"/>
        <v>0</v>
      </c>
      <c r="H46" s="44">
        <f t="shared" si="5"/>
        <v>0</v>
      </c>
      <c r="I46" s="44">
        <f t="shared" si="6"/>
        <v>0</v>
      </c>
      <c r="J46" s="44">
        <f t="shared" si="7"/>
        <v>0</v>
      </c>
    </row>
    <row r="47" spans="1:10" ht="12.75" customHeight="1" x14ac:dyDescent="0.25">
      <c r="A47" s="28" t="s">
        <v>115</v>
      </c>
      <c r="B47" s="29">
        <v>4</v>
      </c>
      <c r="C47" s="29">
        <v>4</v>
      </c>
      <c r="D47" s="29">
        <v>0</v>
      </c>
      <c r="E47" s="29">
        <v>0</v>
      </c>
      <c r="F47" s="29">
        <v>0</v>
      </c>
      <c r="G47" s="43">
        <f t="shared" si="4"/>
        <v>0</v>
      </c>
      <c r="H47" s="44">
        <f t="shared" si="5"/>
        <v>0</v>
      </c>
      <c r="I47" s="44">
        <f t="shared" si="6"/>
        <v>0</v>
      </c>
      <c r="J47" s="44">
        <f t="shared" si="7"/>
        <v>0</v>
      </c>
    </row>
    <row r="48" spans="1:10" ht="12.75" customHeight="1" x14ac:dyDescent="0.25">
      <c r="A48" s="28" t="s">
        <v>117</v>
      </c>
      <c r="B48" s="29">
        <v>0</v>
      </c>
      <c r="C48" s="29">
        <v>0</v>
      </c>
      <c r="D48" s="29">
        <v>0</v>
      </c>
      <c r="E48" s="29">
        <v>1</v>
      </c>
      <c r="F48" s="29">
        <v>1</v>
      </c>
      <c r="G48" s="43">
        <f t="shared" si="4"/>
        <v>-1</v>
      </c>
      <c r="H48" s="44">
        <f t="shared" si="5"/>
        <v>0</v>
      </c>
      <c r="I48" s="44">
        <f t="shared" si="6"/>
        <v>100</v>
      </c>
      <c r="J48" s="44">
        <f t="shared" si="7"/>
        <v>-100</v>
      </c>
    </row>
    <row r="49" spans="1:10" ht="12.75" customHeight="1" x14ac:dyDescent="0.25">
      <c r="A49" s="28" t="s">
        <v>119</v>
      </c>
      <c r="B49" s="29">
        <v>2</v>
      </c>
      <c r="C49" s="29">
        <v>1</v>
      </c>
      <c r="D49" s="29">
        <v>0</v>
      </c>
      <c r="E49" s="29">
        <v>0</v>
      </c>
      <c r="F49" s="29">
        <v>0</v>
      </c>
      <c r="G49" s="43">
        <f t="shared" si="4"/>
        <v>0</v>
      </c>
      <c r="H49" s="44">
        <f t="shared" si="5"/>
        <v>0</v>
      </c>
      <c r="I49" s="44">
        <f t="shared" si="6"/>
        <v>0</v>
      </c>
      <c r="J49" s="44">
        <f t="shared" si="7"/>
        <v>0</v>
      </c>
    </row>
    <row r="50" spans="1:10" ht="12.75" customHeight="1" x14ac:dyDescent="0.25">
      <c r="A50" s="28" t="s">
        <v>120</v>
      </c>
      <c r="B50" s="29">
        <v>1</v>
      </c>
      <c r="C50" s="29">
        <v>0</v>
      </c>
      <c r="D50" s="29">
        <v>0</v>
      </c>
      <c r="E50" s="29">
        <v>0</v>
      </c>
      <c r="F50" s="29">
        <v>0</v>
      </c>
      <c r="G50" s="43">
        <f t="shared" si="4"/>
        <v>0</v>
      </c>
      <c r="H50" s="44">
        <f t="shared" si="5"/>
        <v>0</v>
      </c>
      <c r="I50" s="44">
        <f t="shared" si="6"/>
        <v>0</v>
      </c>
      <c r="J50" s="44">
        <f t="shared" si="7"/>
        <v>0</v>
      </c>
    </row>
    <row r="51" spans="1:10" ht="12.75" customHeight="1" x14ac:dyDescent="0.25">
      <c r="A51" s="28" t="s">
        <v>121</v>
      </c>
      <c r="B51" s="29">
        <v>2</v>
      </c>
      <c r="C51" s="29">
        <v>2</v>
      </c>
      <c r="D51" s="29">
        <v>0</v>
      </c>
      <c r="E51" s="29">
        <v>0</v>
      </c>
      <c r="F51" s="29">
        <v>0</v>
      </c>
      <c r="G51" s="43">
        <f t="shared" si="4"/>
        <v>0</v>
      </c>
      <c r="H51" s="44">
        <f t="shared" si="5"/>
        <v>0</v>
      </c>
      <c r="I51" s="44">
        <f t="shared" si="6"/>
        <v>0</v>
      </c>
      <c r="J51" s="44">
        <f t="shared" si="7"/>
        <v>0</v>
      </c>
    </row>
    <row r="52" spans="1:10" ht="12.75" customHeight="1" x14ac:dyDescent="0.25">
      <c r="A52" s="28" t="s">
        <v>123</v>
      </c>
      <c r="B52" s="29">
        <v>2</v>
      </c>
      <c r="C52" s="29">
        <v>2</v>
      </c>
      <c r="D52" s="29">
        <v>0</v>
      </c>
      <c r="E52" s="29">
        <v>0</v>
      </c>
      <c r="F52" s="29">
        <v>0</v>
      </c>
      <c r="G52" s="43">
        <f t="shared" si="4"/>
        <v>0</v>
      </c>
      <c r="H52" s="44">
        <f t="shared" si="5"/>
        <v>0</v>
      </c>
      <c r="I52" s="44">
        <f t="shared" si="6"/>
        <v>0</v>
      </c>
      <c r="J52" s="44">
        <f t="shared" si="7"/>
        <v>0</v>
      </c>
    </row>
    <row r="53" spans="1:10" ht="12.75" customHeight="1" x14ac:dyDescent="0.25">
      <c r="A53" s="28" t="s">
        <v>124</v>
      </c>
      <c r="B53" s="29">
        <v>4</v>
      </c>
      <c r="C53" s="29">
        <v>4</v>
      </c>
      <c r="D53" s="29">
        <v>1</v>
      </c>
      <c r="E53" s="29">
        <v>0</v>
      </c>
      <c r="F53" s="29">
        <v>0</v>
      </c>
      <c r="G53" s="43">
        <f t="shared" si="4"/>
        <v>1</v>
      </c>
      <c r="H53" s="44">
        <f t="shared" si="5"/>
        <v>33.333333333333329</v>
      </c>
      <c r="I53" s="44">
        <f t="shared" si="6"/>
        <v>0</v>
      </c>
      <c r="J53" s="44">
        <f t="shared" si="7"/>
        <v>33.333333333333329</v>
      </c>
    </row>
    <row r="54" spans="1:10" ht="12.75" customHeight="1" x14ac:dyDescent="0.25">
      <c r="A54" s="28" t="s">
        <v>125</v>
      </c>
      <c r="B54" s="29">
        <v>1</v>
      </c>
      <c r="C54" s="29">
        <v>1</v>
      </c>
      <c r="D54" s="29">
        <v>0</v>
      </c>
      <c r="E54" s="29">
        <v>0</v>
      </c>
      <c r="F54" s="29">
        <v>0</v>
      </c>
      <c r="G54" s="43">
        <f t="shared" si="4"/>
        <v>0</v>
      </c>
      <c r="H54" s="44">
        <f t="shared" si="5"/>
        <v>0</v>
      </c>
      <c r="I54" s="44">
        <f t="shared" si="6"/>
        <v>0</v>
      </c>
      <c r="J54" s="44">
        <f t="shared" si="7"/>
        <v>0</v>
      </c>
    </row>
    <row r="55" spans="1:10" ht="12.75" customHeight="1" x14ac:dyDescent="0.25">
      <c r="A55" s="28" t="s">
        <v>126</v>
      </c>
      <c r="B55" s="29">
        <v>2</v>
      </c>
      <c r="C55" s="29">
        <v>2</v>
      </c>
      <c r="D55" s="29">
        <v>1</v>
      </c>
      <c r="E55" s="29">
        <v>1</v>
      </c>
      <c r="F55" s="29">
        <v>1</v>
      </c>
      <c r="G55" s="43">
        <f t="shared" si="4"/>
        <v>0</v>
      </c>
      <c r="H55" s="44">
        <f t="shared" si="5"/>
        <v>50</v>
      </c>
      <c r="I55" s="44">
        <f t="shared" si="6"/>
        <v>50</v>
      </c>
      <c r="J55" s="44">
        <f t="shared" si="7"/>
        <v>0</v>
      </c>
    </row>
    <row r="56" spans="1:10" ht="12.75" customHeight="1" x14ac:dyDescent="0.25">
      <c r="A56" s="28" t="s">
        <v>127</v>
      </c>
      <c r="B56" s="29">
        <v>1</v>
      </c>
      <c r="C56" s="29">
        <v>1</v>
      </c>
      <c r="D56" s="29">
        <v>0</v>
      </c>
      <c r="E56" s="29">
        <v>0</v>
      </c>
      <c r="F56" s="29">
        <v>0</v>
      </c>
      <c r="G56" s="43">
        <f t="shared" si="4"/>
        <v>0</v>
      </c>
      <c r="H56" s="44">
        <f t="shared" si="5"/>
        <v>0</v>
      </c>
      <c r="I56" s="44">
        <f t="shared" si="6"/>
        <v>0</v>
      </c>
      <c r="J56" s="44">
        <f t="shared" si="7"/>
        <v>0</v>
      </c>
    </row>
    <row r="57" spans="1:10" ht="12.75" customHeight="1" x14ac:dyDescent="0.25">
      <c r="A57" s="28" t="s">
        <v>128</v>
      </c>
      <c r="B57" s="29">
        <v>1</v>
      </c>
      <c r="C57" s="29">
        <v>1</v>
      </c>
      <c r="D57" s="29">
        <v>1</v>
      </c>
      <c r="E57" s="29">
        <v>0</v>
      </c>
      <c r="F57" s="29">
        <v>0</v>
      </c>
      <c r="G57" s="43">
        <f t="shared" si="4"/>
        <v>1</v>
      </c>
      <c r="H57" s="31" t="s">
        <v>13</v>
      </c>
      <c r="I57" s="31" t="s">
        <v>13</v>
      </c>
      <c r="J57" s="31" t="s">
        <v>13</v>
      </c>
    </row>
    <row r="58" spans="1:10" ht="12.75" customHeight="1" x14ac:dyDescent="0.25">
      <c r="A58" s="28" t="s">
        <v>129</v>
      </c>
      <c r="B58" s="29">
        <v>1</v>
      </c>
      <c r="C58" s="29">
        <v>1</v>
      </c>
      <c r="D58" s="29">
        <v>0</v>
      </c>
      <c r="E58" s="29">
        <v>0</v>
      </c>
      <c r="F58" s="29">
        <v>0</v>
      </c>
      <c r="G58" s="43">
        <f t="shared" si="4"/>
        <v>0</v>
      </c>
      <c r="H58" s="44">
        <f>D58/(B58-D58+F58)*100</f>
        <v>0</v>
      </c>
      <c r="I58" s="44">
        <f>F58/(B58-D58+F58)*100</f>
        <v>0</v>
      </c>
      <c r="J58" s="44">
        <f>G58/(B58-D58+F58)*100</f>
        <v>0</v>
      </c>
    </row>
    <row r="59" spans="1:10" ht="12.75" customHeight="1" x14ac:dyDescent="0.25">
      <c r="A59" s="35" t="s">
        <v>130</v>
      </c>
      <c r="B59" s="36">
        <v>1</v>
      </c>
      <c r="C59" s="36">
        <v>0</v>
      </c>
      <c r="D59" s="36">
        <v>0</v>
      </c>
      <c r="E59" s="36">
        <v>0</v>
      </c>
      <c r="F59" s="36">
        <v>0</v>
      </c>
      <c r="G59" s="49">
        <f t="shared" si="4"/>
        <v>0</v>
      </c>
      <c r="H59" s="50">
        <f>D59/(B59-D59+F59)*100</f>
        <v>0</v>
      </c>
      <c r="I59" s="50">
        <f>F59/(B59-D59+F59)*100</f>
        <v>0</v>
      </c>
      <c r="J59" s="50">
        <f>G59/(B59-D59+F59)*100</f>
        <v>0</v>
      </c>
    </row>
    <row r="60" spans="1:10" ht="12.75" customHeight="1" x14ac:dyDescent="0.25">
      <c r="A60" s="59" t="s">
        <v>12</v>
      </c>
      <c r="B60" s="40">
        <f>SUM(B5:B59)</f>
        <v>119</v>
      </c>
      <c r="C60" s="40">
        <f>SUM(C5:C59)</f>
        <v>113</v>
      </c>
      <c r="D60" s="40">
        <f>SUM(D5:D59)</f>
        <v>17</v>
      </c>
      <c r="E60" s="40">
        <f>SUM(E5:E59)</f>
        <v>13</v>
      </c>
      <c r="F60" s="40">
        <f>SUM(F5:F59)</f>
        <v>13</v>
      </c>
      <c r="G60" s="60">
        <f t="shared" ref="G60" si="8">D60-F60</f>
        <v>4</v>
      </c>
      <c r="H60" s="61">
        <f t="shared" ref="H60" si="9">D60/(B60-D60+F60)*100</f>
        <v>14.782608695652174</v>
      </c>
      <c r="I60" s="61">
        <f t="shared" ref="I60" si="10">F60/(B60-D60+F60)*100</f>
        <v>11.304347826086957</v>
      </c>
      <c r="J60" s="61">
        <f t="shared" ref="J60" si="11">G60/(B60-D60+F60)*100</f>
        <v>3.4782608695652173</v>
      </c>
    </row>
    <row r="62" spans="1:10" x14ac:dyDescent="0.25">
      <c r="A62" s="3" t="s">
        <v>10</v>
      </c>
    </row>
    <row r="63" spans="1:10" x14ac:dyDescent="0.25">
      <c r="A63" s="3" t="s">
        <v>11</v>
      </c>
    </row>
  </sheetData>
  <sortState ref="A5:K59">
    <sortCondition ref="A5"/>
  </sortState>
  <mergeCells count="1">
    <mergeCell ref="A1:J1"/>
  </mergeCells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03"/>
  <sheetViews>
    <sheetView topLeftCell="A82" workbookViewId="0">
      <selection activeCell="B2" sqref="B1:B1048576"/>
    </sheetView>
  </sheetViews>
  <sheetFormatPr defaultRowHeight="15" x14ac:dyDescent="0.25"/>
  <cols>
    <col min="1" max="1" width="19.7109375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64" ht="28.5" customHeight="1" x14ac:dyDescent="0.25">
      <c r="A1" s="23" t="s">
        <v>24</v>
      </c>
      <c r="B1" s="24"/>
      <c r="C1" s="24"/>
      <c r="D1" s="24"/>
      <c r="E1" s="24"/>
      <c r="F1" s="24"/>
      <c r="G1" s="24"/>
      <c r="H1" s="24"/>
      <c r="I1" s="24"/>
      <c r="J1" s="24"/>
    </row>
    <row r="3" spans="1:64" ht="33.7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64" ht="2.25" customHeight="1" x14ac:dyDescent="0.25">
      <c r="B4" s="5"/>
      <c r="C4" s="5"/>
      <c r="D4" s="5"/>
      <c r="E4" s="5"/>
      <c r="F4" s="5"/>
      <c r="G4" s="6"/>
      <c r="H4" s="6"/>
      <c r="I4" s="6"/>
      <c r="J4" s="6"/>
    </row>
    <row r="5" spans="1:64" s="14" customFormat="1" ht="12.75" customHeight="1" x14ac:dyDescent="0.2">
      <c r="A5" s="28" t="s">
        <v>35</v>
      </c>
      <c r="B5" s="29">
        <v>6</v>
      </c>
      <c r="C5" s="29">
        <v>4</v>
      </c>
      <c r="D5" s="29">
        <v>0</v>
      </c>
      <c r="E5" s="29">
        <v>1</v>
      </c>
      <c r="F5" s="29">
        <v>1</v>
      </c>
      <c r="G5" s="43">
        <f t="shared" ref="G5:G36" si="0">D5-F5</f>
        <v>-1</v>
      </c>
      <c r="H5" s="44">
        <f t="shared" ref="H5:H36" si="1">D5/(B5-D5+F5)*100</f>
        <v>0</v>
      </c>
      <c r="I5" s="44">
        <f t="shared" ref="I5:I36" si="2">F5/(B5-D5+F5)*100</f>
        <v>14.285714285714285</v>
      </c>
      <c r="J5" s="44">
        <f t="shared" ref="J5:J36" si="3">G5/(B5-D5+F5)*100</f>
        <v>-14.285714285714285</v>
      </c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</row>
    <row r="6" spans="1:64" s="14" customFormat="1" ht="12.75" customHeight="1" x14ac:dyDescent="0.2">
      <c r="A6" s="28" t="s">
        <v>36</v>
      </c>
      <c r="B6" s="29">
        <v>4</v>
      </c>
      <c r="C6" s="29">
        <v>4</v>
      </c>
      <c r="D6" s="29">
        <v>1</v>
      </c>
      <c r="E6" s="29">
        <v>0</v>
      </c>
      <c r="F6" s="29">
        <v>0</v>
      </c>
      <c r="G6" s="43">
        <f t="shared" si="0"/>
        <v>1</v>
      </c>
      <c r="H6" s="44">
        <f t="shared" si="1"/>
        <v>33.333333333333329</v>
      </c>
      <c r="I6" s="44">
        <f t="shared" si="2"/>
        <v>0</v>
      </c>
      <c r="J6" s="44">
        <f t="shared" si="3"/>
        <v>33.333333333333329</v>
      </c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</row>
    <row r="7" spans="1:64" s="14" customFormat="1" ht="12.75" customHeight="1" x14ac:dyDescent="0.2">
      <c r="A7" s="28" t="s">
        <v>37</v>
      </c>
      <c r="B7" s="29">
        <v>7</v>
      </c>
      <c r="C7" s="29">
        <v>7</v>
      </c>
      <c r="D7" s="29">
        <v>2</v>
      </c>
      <c r="E7" s="29">
        <v>0</v>
      </c>
      <c r="F7" s="29">
        <v>0</v>
      </c>
      <c r="G7" s="43">
        <f t="shared" si="0"/>
        <v>2</v>
      </c>
      <c r="H7" s="44">
        <f t="shared" si="1"/>
        <v>40</v>
      </c>
      <c r="I7" s="44">
        <f t="shared" si="2"/>
        <v>0</v>
      </c>
      <c r="J7" s="44">
        <f t="shared" si="3"/>
        <v>40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</row>
    <row r="8" spans="1:64" s="14" customFormat="1" ht="12.75" customHeight="1" x14ac:dyDescent="0.2">
      <c r="A8" s="28" t="s">
        <v>38</v>
      </c>
      <c r="B8" s="29">
        <v>6</v>
      </c>
      <c r="C8" s="29">
        <v>6</v>
      </c>
      <c r="D8" s="29">
        <v>0</v>
      </c>
      <c r="E8" s="29">
        <v>3</v>
      </c>
      <c r="F8" s="29">
        <v>3</v>
      </c>
      <c r="G8" s="43">
        <f t="shared" si="0"/>
        <v>-3</v>
      </c>
      <c r="H8" s="44">
        <f t="shared" si="1"/>
        <v>0</v>
      </c>
      <c r="I8" s="44">
        <f t="shared" si="2"/>
        <v>33.333333333333329</v>
      </c>
      <c r="J8" s="44">
        <f t="shared" si="3"/>
        <v>-33.333333333333329</v>
      </c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</row>
    <row r="9" spans="1:64" s="14" customFormat="1" ht="12.75" customHeight="1" x14ac:dyDescent="0.2">
      <c r="A9" s="28" t="s">
        <v>39</v>
      </c>
      <c r="B9" s="29">
        <v>0</v>
      </c>
      <c r="C9" s="29">
        <v>0</v>
      </c>
      <c r="D9" s="29">
        <v>0</v>
      </c>
      <c r="E9" s="29">
        <v>1</v>
      </c>
      <c r="F9" s="29">
        <v>1</v>
      </c>
      <c r="G9" s="43">
        <f t="shared" si="0"/>
        <v>-1</v>
      </c>
      <c r="H9" s="44">
        <f t="shared" si="1"/>
        <v>0</v>
      </c>
      <c r="I9" s="44">
        <f t="shared" si="2"/>
        <v>100</v>
      </c>
      <c r="J9" s="44">
        <f t="shared" si="3"/>
        <v>-100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</row>
    <row r="10" spans="1:64" s="14" customFormat="1" ht="12.75" customHeight="1" x14ac:dyDescent="0.2">
      <c r="A10" s="28" t="s">
        <v>40</v>
      </c>
      <c r="B10" s="29">
        <v>10</v>
      </c>
      <c r="C10" s="29">
        <v>9</v>
      </c>
      <c r="D10" s="29">
        <v>0</v>
      </c>
      <c r="E10" s="29">
        <v>3</v>
      </c>
      <c r="F10" s="29">
        <v>3</v>
      </c>
      <c r="G10" s="43">
        <f t="shared" si="0"/>
        <v>-3</v>
      </c>
      <c r="H10" s="44">
        <f t="shared" si="1"/>
        <v>0</v>
      </c>
      <c r="I10" s="44">
        <f t="shared" si="2"/>
        <v>23.076923076923077</v>
      </c>
      <c r="J10" s="44">
        <f t="shared" si="3"/>
        <v>-23.076923076923077</v>
      </c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</row>
    <row r="11" spans="1:64" s="14" customFormat="1" ht="12.75" customHeight="1" x14ac:dyDescent="0.2">
      <c r="A11" s="28" t="s">
        <v>41</v>
      </c>
      <c r="B11" s="29">
        <v>2</v>
      </c>
      <c r="C11" s="29">
        <v>2</v>
      </c>
      <c r="D11" s="29">
        <v>0</v>
      </c>
      <c r="E11" s="29">
        <v>1</v>
      </c>
      <c r="F11" s="29">
        <v>1</v>
      </c>
      <c r="G11" s="43">
        <f t="shared" si="0"/>
        <v>-1</v>
      </c>
      <c r="H11" s="44">
        <f t="shared" si="1"/>
        <v>0</v>
      </c>
      <c r="I11" s="44">
        <f t="shared" si="2"/>
        <v>33.333333333333329</v>
      </c>
      <c r="J11" s="44">
        <f t="shared" si="3"/>
        <v>-33.333333333333329</v>
      </c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</row>
    <row r="12" spans="1:64" s="14" customFormat="1" ht="12.75" customHeight="1" x14ac:dyDescent="0.2">
      <c r="A12" s="28" t="s">
        <v>42</v>
      </c>
      <c r="B12" s="29">
        <v>1</v>
      </c>
      <c r="C12" s="29">
        <v>1</v>
      </c>
      <c r="D12" s="29">
        <v>0</v>
      </c>
      <c r="E12" s="29">
        <v>0</v>
      </c>
      <c r="F12" s="29">
        <v>0</v>
      </c>
      <c r="G12" s="43">
        <f t="shared" si="0"/>
        <v>0</v>
      </c>
      <c r="H12" s="44">
        <f t="shared" si="1"/>
        <v>0</v>
      </c>
      <c r="I12" s="44">
        <f t="shared" si="2"/>
        <v>0</v>
      </c>
      <c r="J12" s="44">
        <f t="shared" si="3"/>
        <v>0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</row>
    <row r="13" spans="1:64" s="14" customFormat="1" ht="12.75" customHeight="1" x14ac:dyDescent="0.2">
      <c r="A13" s="28" t="s">
        <v>43</v>
      </c>
      <c r="B13" s="29">
        <v>2</v>
      </c>
      <c r="C13" s="29">
        <v>2</v>
      </c>
      <c r="D13" s="29">
        <v>0</v>
      </c>
      <c r="E13" s="29">
        <v>1</v>
      </c>
      <c r="F13" s="29">
        <v>1</v>
      </c>
      <c r="G13" s="43">
        <f t="shared" si="0"/>
        <v>-1</v>
      </c>
      <c r="H13" s="44">
        <f t="shared" si="1"/>
        <v>0</v>
      </c>
      <c r="I13" s="44">
        <f t="shared" si="2"/>
        <v>33.333333333333329</v>
      </c>
      <c r="J13" s="44">
        <f t="shared" si="3"/>
        <v>-33.333333333333329</v>
      </c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</row>
    <row r="14" spans="1:64" s="14" customFormat="1" ht="12.75" customHeight="1" x14ac:dyDescent="0.2">
      <c r="A14" s="28" t="s">
        <v>44</v>
      </c>
      <c r="B14" s="29">
        <v>5</v>
      </c>
      <c r="C14" s="29">
        <v>4</v>
      </c>
      <c r="D14" s="29">
        <v>0</v>
      </c>
      <c r="E14" s="29">
        <v>0</v>
      </c>
      <c r="F14" s="29">
        <v>0</v>
      </c>
      <c r="G14" s="43">
        <f t="shared" si="0"/>
        <v>0</v>
      </c>
      <c r="H14" s="44">
        <f t="shared" si="1"/>
        <v>0</v>
      </c>
      <c r="I14" s="44">
        <f t="shared" si="2"/>
        <v>0</v>
      </c>
      <c r="J14" s="44">
        <f t="shared" si="3"/>
        <v>0</v>
      </c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s="14" customFormat="1" ht="12.75" customHeight="1" x14ac:dyDescent="0.2">
      <c r="A15" s="28" t="s">
        <v>45</v>
      </c>
      <c r="B15" s="29">
        <v>9</v>
      </c>
      <c r="C15" s="29">
        <v>8</v>
      </c>
      <c r="D15" s="29">
        <v>0</v>
      </c>
      <c r="E15" s="29">
        <v>2</v>
      </c>
      <c r="F15" s="29">
        <v>2</v>
      </c>
      <c r="G15" s="43">
        <f t="shared" si="0"/>
        <v>-2</v>
      </c>
      <c r="H15" s="44">
        <f t="shared" si="1"/>
        <v>0</v>
      </c>
      <c r="I15" s="44">
        <f t="shared" si="2"/>
        <v>18.181818181818183</v>
      </c>
      <c r="J15" s="44">
        <f t="shared" si="3"/>
        <v>-18.181818181818183</v>
      </c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s="14" customFormat="1" ht="12.75" customHeight="1" x14ac:dyDescent="0.2">
      <c r="A16" s="28" t="s">
        <v>46</v>
      </c>
      <c r="B16" s="29">
        <v>5</v>
      </c>
      <c r="C16" s="29">
        <v>5</v>
      </c>
      <c r="D16" s="29">
        <v>0</v>
      </c>
      <c r="E16" s="29">
        <v>1</v>
      </c>
      <c r="F16" s="29">
        <v>1</v>
      </c>
      <c r="G16" s="43">
        <f t="shared" si="0"/>
        <v>-1</v>
      </c>
      <c r="H16" s="44">
        <f t="shared" si="1"/>
        <v>0</v>
      </c>
      <c r="I16" s="44">
        <f t="shared" si="2"/>
        <v>16.666666666666664</v>
      </c>
      <c r="J16" s="44">
        <f t="shared" si="3"/>
        <v>-16.666666666666664</v>
      </c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</row>
    <row r="17" spans="1:64" s="14" customFormat="1" ht="12.75" customHeight="1" x14ac:dyDescent="0.2">
      <c r="A17" s="28" t="s">
        <v>47</v>
      </c>
      <c r="B17" s="29">
        <v>3</v>
      </c>
      <c r="C17" s="29">
        <v>3</v>
      </c>
      <c r="D17" s="29">
        <v>0</v>
      </c>
      <c r="E17" s="29">
        <v>1</v>
      </c>
      <c r="F17" s="29">
        <v>1</v>
      </c>
      <c r="G17" s="43">
        <f t="shared" si="0"/>
        <v>-1</v>
      </c>
      <c r="H17" s="44">
        <f t="shared" si="1"/>
        <v>0</v>
      </c>
      <c r="I17" s="44">
        <f t="shared" si="2"/>
        <v>25</v>
      </c>
      <c r="J17" s="44">
        <f t="shared" si="3"/>
        <v>-25</v>
      </c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</row>
    <row r="18" spans="1:64" s="14" customFormat="1" ht="12.75" customHeight="1" x14ac:dyDescent="0.2">
      <c r="A18" s="28" t="s">
        <v>48</v>
      </c>
      <c r="B18" s="29">
        <v>13</v>
      </c>
      <c r="C18" s="29">
        <v>13</v>
      </c>
      <c r="D18" s="29">
        <v>2</v>
      </c>
      <c r="E18" s="29">
        <v>1</v>
      </c>
      <c r="F18" s="29">
        <v>1</v>
      </c>
      <c r="G18" s="43">
        <f t="shared" si="0"/>
        <v>1</v>
      </c>
      <c r="H18" s="44">
        <f t="shared" si="1"/>
        <v>16.666666666666664</v>
      </c>
      <c r="I18" s="44">
        <f t="shared" si="2"/>
        <v>8.3333333333333321</v>
      </c>
      <c r="J18" s="44">
        <f t="shared" si="3"/>
        <v>8.3333333333333321</v>
      </c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</row>
    <row r="19" spans="1:64" s="14" customFormat="1" ht="12.75" customHeight="1" x14ac:dyDescent="0.2">
      <c r="A19" s="28" t="s">
        <v>49</v>
      </c>
      <c r="B19" s="29">
        <v>8</v>
      </c>
      <c r="C19" s="29">
        <v>7</v>
      </c>
      <c r="D19" s="29">
        <v>1</v>
      </c>
      <c r="E19" s="29">
        <v>0</v>
      </c>
      <c r="F19" s="29">
        <v>0</v>
      </c>
      <c r="G19" s="43">
        <f t="shared" si="0"/>
        <v>1</v>
      </c>
      <c r="H19" s="44">
        <f t="shared" si="1"/>
        <v>14.285714285714285</v>
      </c>
      <c r="I19" s="44">
        <f t="shared" si="2"/>
        <v>0</v>
      </c>
      <c r="J19" s="44">
        <f t="shared" si="3"/>
        <v>14.285714285714285</v>
      </c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</row>
    <row r="20" spans="1:64" s="14" customFormat="1" ht="12.75" customHeight="1" x14ac:dyDescent="0.2">
      <c r="A20" s="28" t="s">
        <v>50</v>
      </c>
      <c r="B20" s="29">
        <v>25</v>
      </c>
      <c r="C20" s="29">
        <v>22</v>
      </c>
      <c r="D20" s="29">
        <v>1</v>
      </c>
      <c r="E20" s="29">
        <v>4</v>
      </c>
      <c r="F20" s="29">
        <v>4</v>
      </c>
      <c r="G20" s="43">
        <f t="shared" si="0"/>
        <v>-3</v>
      </c>
      <c r="H20" s="44">
        <f t="shared" si="1"/>
        <v>3.5714285714285712</v>
      </c>
      <c r="I20" s="44">
        <f t="shared" si="2"/>
        <v>14.285714285714285</v>
      </c>
      <c r="J20" s="44">
        <f t="shared" si="3"/>
        <v>-10.714285714285714</v>
      </c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</row>
    <row r="21" spans="1:64" s="14" customFormat="1" ht="12.75" customHeight="1" x14ac:dyDescent="0.2">
      <c r="A21" s="28" t="s">
        <v>52</v>
      </c>
      <c r="B21" s="29">
        <v>3</v>
      </c>
      <c r="C21" s="29">
        <v>3</v>
      </c>
      <c r="D21" s="29">
        <v>0</v>
      </c>
      <c r="E21" s="29">
        <v>0</v>
      </c>
      <c r="F21" s="29">
        <v>0</v>
      </c>
      <c r="G21" s="43">
        <f t="shared" si="0"/>
        <v>0</v>
      </c>
      <c r="H21" s="44">
        <f t="shared" si="1"/>
        <v>0</v>
      </c>
      <c r="I21" s="44">
        <f t="shared" si="2"/>
        <v>0</v>
      </c>
      <c r="J21" s="44">
        <f t="shared" si="3"/>
        <v>0</v>
      </c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</row>
    <row r="22" spans="1:64" s="14" customFormat="1" ht="12.75" customHeight="1" x14ac:dyDescent="0.2">
      <c r="A22" s="28" t="s">
        <v>53</v>
      </c>
      <c r="B22" s="29">
        <v>10</v>
      </c>
      <c r="C22" s="29">
        <v>10</v>
      </c>
      <c r="D22" s="29">
        <v>1</v>
      </c>
      <c r="E22" s="29">
        <v>2</v>
      </c>
      <c r="F22" s="29">
        <v>2</v>
      </c>
      <c r="G22" s="43">
        <f t="shared" si="0"/>
        <v>-1</v>
      </c>
      <c r="H22" s="44">
        <f t="shared" si="1"/>
        <v>9.0909090909090917</v>
      </c>
      <c r="I22" s="44">
        <f t="shared" si="2"/>
        <v>18.181818181818183</v>
      </c>
      <c r="J22" s="44">
        <f t="shared" si="3"/>
        <v>-9.0909090909090917</v>
      </c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</row>
    <row r="23" spans="1:64" s="14" customFormat="1" ht="12.75" customHeight="1" x14ac:dyDescent="0.2">
      <c r="A23" s="28" t="s">
        <v>54</v>
      </c>
      <c r="B23" s="29">
        <v>3</v>
      </c>
      <c r="C23" s="29">
        <v>3</v>
      </c>
      <c r="D23" s="29">
        <v>0</v>
      </c>
      <c r="E23" s="29">
        <v>0</v>
      </c>
      <c r="F23" s="29">
        <v>0</v>
      </c>
      <c r="G23" s="43">
        <f t="shared" si="0"/>
        <v>0</v>
      </c>
      <c r="H23" s="44">
        <f t="shared" si="1"/>
        <v>0</v>
      </c>
      <c r="I23" s="44">
        <f t="shared" si="2"/>
        <v>0</v>
      </c>
      <c r="J23" s="44">
        <f t="shared" si="3"/>
        <v>0</v>
      </c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</row>
    <row r="24" spans="1:64" s="14" customFormat="1" ht="12.75" customHeight="1" x14ac:dyDescent="0.2">
      <c r="A24" s="28" t="s">
        <v>55</v>
      </c>
      <c r="B24" s="29">
        <v>10</v>
      </c>
      <c r="C24" s="29">
        <v>10</v>
      </c>
      <c r="D24" s="29">
        <v>0</v>
      </c>
      <c r="E24" s="29">
        <v>1</v>
      </c>
      <c r="F24" s="29">
        <v>1</v>
      </c>
      <c r="G24" s="43">
        <f t="shared" si="0"/>
        <v>-1</v>
      </c>
      <c r="H24" s="44">
        <f t="shared" si="1"/>
        <v>0</v>
      </c>
      <c r="I24" s="44">
        <f t="shared" si="2"/>
        <v>9.0909090909090917</v>
      </c>
      <c r="J24" s="44">
        <f t="shared" si="3"/>
        <v>-9.0909090909090917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</row>
    <row r="25" spans="1:64" s="14" customFormat="1" ht="12.75" customHeight="1" x14ac:dyDescent="0.2">
      <c r="A25" s="28" t="s">
        <v>56</v>
      </c>
      <c r="B25" s="29">
        <v>3</v>
      </c>
      <c r="C25" s="29">
        <v>3</v>
      </c>
      <c r="D25" s="29">
        <v>1</v>
      </c>
      <c r="E25" s="29">
        <v>0</v>
      </c>
      <c r="F25" s="29">
        <v>0</v>
      </c>
      <c r="G25" s="43">
        <f t="shared" si="0"/>
        <v>1</v>
      </c>
      <c r="H25" s="44">
        <f t="shared" si="1"/>
        <v>50</v>
      </c>
      <c r="I25" s="44">
        <f t="shared" si="2"/>
        <v>0</v>
      </c>
      <c r="J25" s="44">
        <f t="shared" si="3"/>
        <v>50</v>
      </c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6" spans="1:64" s="14" customFormat="1" ht="12.75" customHeight="1" x14ac:dyDescent="0.2">
      <c r="A26" s="28" t="s">
        <v>57</v>
      </c>
      <c r="B26" s="29">
        <v>20</v>
      </c>
      <c r="C26" s="29">
        <v>19</v>
      </c>
      <c r="D26" s="29">
        <v>4</v>
      </c>
      <c r="E26" s="29">
        <v>6</v>
      </c>
      <c r="F26" s="29">
        <v>6</v>
      </c>
      <c r="G26" s="43">
        <f t="shared" si="0"/>
        <v>-2</v>
      </c>
      <c r="H26" s="44">
        <f t="shared" si="1"/>
        <v>18.181818181818183</v>
      </c>
      <c r="I26" s="44">
        <f t="shared" si="2"/>
        <v>27.27272727272727</v>
      </c>
      <c r="J26" s="44">
        <f t="shared" si="3"/>
        <v>-9.0909090909090917</v>
      </c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</row>
    <row r="27" spans="1:64" s="14" customFormat="1" ht="12.75" customHeight="1" x14ac:dyDescent="0.2">
      <c r="A27" s="28" t="s">
        <v>58</v>
      </c>
      <c r="B27" s="29">
        <v>11</v>
      </c>
      <c r="C27" s="29">
        <v>11</v>
      </c>
      <c r="D27" s="29">
        <v>1</v>
      </c>
      <c r="E27" s="29">
        <v>1</v>
      </c>
      <c r="F27" s="29">
        <v>0</v>
      </c>
      <c r="G27" s="43">
        <f t="shared" si="0"/>
        <v>1</v>
      </c>
      <c r="H27" s="44">
        <f t="shared" si="1"/>
        <v>10</v>
      </c>
      <c r="I27" s="44">
        <f t="shared" si="2"/>
        <v>0</v>
      </c>
      <c r="J27" s="44">
        <f t="shared" si="3"/>
        <v>10</v>
      </c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</row>
    <row r="28" spans="1:64" s="14" customFormat="1" ht="12.75" customHeight="1" x14ac:dyDescent="0.2">
      <c r="A28" s="28" t="s">
        <v>59</v>
      </c>
      <c r="B28" s="29">
        <v>6</v>
      </c>
      <c r="C28" s="29">
        <v>6</v>
      </c>
      <c r="D28" s="29">
        <v>0</v>
      </c>
      <c r="E28" s="29">
        <v>0</v>
      </c>
      <c r="F28" s="29">
        <v>0</v>
      </c>
      <c r="G28" s="43">
        <f t="shared" si="0"/>
        <v>0</v>
      </c>
      <c r="H28" s="44">
        <f t="shared" si="1"/>
        <v>0</v>
      </c>
      <c r="I28" s="44">
        <f t="shared" si="2"/>
        <v>0</v>
      </c>
      <c r="J28" s="44">
        <f t="shared" si="3"/>
        <v>0</v>
      </c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</row>
    <row r="29" spans="1:64" s="14" customFormat="1" ht="12.75" customHeight="1" x14ac:dyDescent="0.2">
      <c r="A29" s="28" t="s">
        <v>60</v>
      </c>
      <c r="B29" s="29">
        <v>3</v>
      </c>
      <c r="C29" s="29">
        <v>3</v>
      </c>
      <c r="D29" s="29">
        <v>0</v>
      </c>
      <c r="E29" s="29">
        <v>0</v>
      </c>
      <c r="F29" s="29">
        <v>0</v>
      </c>
      <c r="G29" s="43">
        <f t="shared" si="0"/>
        <v>0</v>
      </c>
      <c r="H29" s="44">
        <f t="shared" si="1"/>
        <v>0</v>
      </c>
      <c r="I29" s="44">
        <f t="shared" si="2"/>
        <v>0</v>
      </c>
      <c r="J29" s="44">
        <f t="shared" si="3"/>
        <v>0</v>
      </c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</row>
    <row r="30" spans="1:64" s="14" customFormat="1" ht="12.75" customHeight="1" x14ac:dyDescent="0.2">
      <c r="A30" s="28" t="s">
        <v>61</v>
      </c>
      <c r="B30" s="29">
        <v>12</v>
      </c>
      <c r="C30" s="29">
        <v>12</v>
      </c>
      <c r="D30" s="29">
        <v>0</v>
      </c>
      <c r="E30" s="29">
        <v>0</v>
      </c>
      <c r="F30" s="29">
        <v>0</v>
      </c>
      <c r="G30" s="43">
        <f t="shared" si="0"/>
        <v>0</v>
      </c>
      <c r="H30" s="44">
        <f t="shared" si="1"/>
        <v>0</v>
      </c>
      <c r="I30" s="44">
        <f t="shared" si="2"/>
        <v>0</v>
      </c>
      <c r="J30" s="44">
        <f t="shared" si="3"/>
        <v>0</v>
      </c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</row>
    <row r="31" spans="1:64" s="14" customFormat="1" ht="12.75" customHeight="1" x14ac:dyDescent="0.2">
      <c r="A31" s="28" t="s">
        <v>62</v>
      </c>
      <c r="B31" s="29">
        <v>5</v>
      </c>
      <c r="C31" s="29">
        <v>5</v>
      </c>
      <c r="D31" s="29">
        <v>0</v>
      </c>
      <c r="E31" s="29">
        <v>0</v>
      </c>
      <c r="F31" s="29">
        <v>0</v>
      </c>
      <c r="G31" s="43">
        <f t="shared" si="0"/>
        <v>0</v>
      </c>
      <c r="H31" s="44">
        <f t="shared" si="1"/>
        <v>0</v>
      </c>
      <c r="I31" s="44">
        <f t="shared" si="2"/>
        <v>0</v>
      </c>
      <c r="J31" s="44">
        <f t="shared" si="3"/>
        <v>0</v>
      </c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</row>
    <row r="32" spans="1:64" s="14" customFormat="1" ht="12.75" customHeight="1" x14ac:dyDescent="0.2">
      <c r="A32" s="28" t="s">
        <v>63</v>
      </c>
      <c r="B32" s="29">
        <v>4</v>
      </c>
      <c r="C32" s="29">
        <v>4</v>
      </c>
      <c r="D32" s="29">
        <v>0</v>
      </c>
      <c r="E32" s="29">
        <v>2</v>
      </c>
      <c r="F32" s="29">
        <v>2</v>
      </c>
      <c r="G32" s="43">
        <f t="shared" si="0"/>
        <v>-2</v>
      </c>
      <c r="H32" s="44">
        <f t="shared" si="1"/>
        <v>0</v>
      </c>
      <c r="I32" s="44">
        <f t="shared" si="2"/>
        <v>33.333333333333329</v>
      </c>
      <c r="J32" s="44">
        <f t="shared" si="3"/>
        <v>-33.333333333333329</v>
      </c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</row>
    <row r="33" spans="1:64" s="14" customFormat="1" ht="12.75" customHeight="1" x14ac:dyDescent="0.2">
      <c r="A33" s="28" t="s">
        <v>64</v>
      </c>
      <c r="B33" s="29">
        <v>20</v>
      </c>
      <c r="C33" s="29">
        <v>19</v>
      </c>
      <c r="D33" s="29">
        <v>0</v>
      </c>
      <c r="E33" s="29">
        <v>5</v>
      </c>
      <c r="F33" s="29">
        <v>5</v>
      </c>
      <c r="G33" s="43">
        <f t="shared" si="0"/>
        <v>-5</v>
      </c>
      <c r="H33" s="44">
        <f t="shared" si="1"/>
        <v>0</v>
      </c>
      <c r="I33" s="44">
        <f t="shared" si="2"/>
        <v>20</v>
      </c>
      <c r="J33" s="44">
        <f t="shared" si="3"/>
        <v>-20</v>
      </c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</row>
    <row r="34" spans="1:64" s="14" customFormat="1" ht="12.75" customHeight="1" x14ac:dyDescent="0.2">
      <c r="A34" s="28" t="s">
        <v>65</v>
      </c>
      <c r="B34" s="29">
        <v>13</v>
      </c>
      <c r="C34" s="29">
        <v>11</v>
      </c>
      <c r="D34" s="29">
        <v>1</v>
      </c>
      <c r="E34" s="29">
        <v>7</v>
      </c>
      <c r="F34" s="29">
        <v>7</v>
      </c>
      <c r="G34" s="43">
        <f t="shared" si="0"/>
        <v>-6</v>
      </c>
      <c r="H34" s="44">
        <f t="shared" si="1"/>
        <v>5.2631578947368416</v>
      </c>
      <c r="I34" s="44">
        <f t="shared" si="2"/>
        <v>36.84210526315789</v>
      </c>
      <c r="J34" s="44">
        <f t="shared" si="3"/>
        <v>-31.578947368421051</v>
      </c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</row>
    <row r="35" spans="1:64" s="14" customFormat="1" ht="12.75" customHeight="1" x14ac:dyDescent="0.2">
      <c r="A35" s="28" t="s">
        <v>66</v>
      </c>
      <c r="B35" s="29">
        <v>43</v>
      </c>
      <c r="C35" s="29">
        <v>42</v>
      </c>
      <c r="D35" s="29">
        <v>9</v>
      </c>
      <c r="E35" s="29">
        <v>12</v>
      </c>
      <c r="F35" s="29">
        <v>12</v>
      </c>
      <c r="G35" s="43">
        <f t="shared" si="0"/>
        <v>-3</v>
      </c>
      <c r="H35" s="44">
        <f t="shared" si="1"/>
        <v>19.565217391304348</v>
      </c>
      <c r="I35" s="44">
        <f t="shared" si="2"/>
        <v>26.086956521739129</v>
      </c>
      <c r="J35" s="44">
        <f t="shared" si="3"/>
        <v>-6.5217391304347823</v>
      </c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</row>
    <row r="36" spans="1:64" s="14" customFormat="1" ht="12.75" customHeight="1" x14ac:dyDescent="0.2">
      <c r="A36" s="28" t="s">
        <v>67</v>
      </c>
      <c r="B36" s="29">
        <v>1</v>
      </c>
      <c r="C36" s="29">
        <v>1</v>
      </c>
      <c r="D36" s="29">
        <v>0</v>
      </c>
      <c r="E36" s="29">
        <v>0</v>
      </c>
      <c r="F36" s="29">
        <v>0</v>
      </c>
      <c r="G36" s="43">
        <f t="shared" si="0"/>
        <v>0</v>
      </c>
      <c r="H36" s="44">
        <f t="shared" si="1"/>
        <v>0</v>
      </c>
      <c r="I36" s="44">
        <f t="shared" si="2"/>
        <v>0</v>
      </c>
      <c r="J36" s="44">
        <f t="shared" si="3"/>
        <v>0</v>
      </c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</row>
    <row r="37" spans="1:64" s="14" customFormat="1" ht="12.75" customHeight="1" x14ac:dyDescent="0.2">
      <c r="A37" s="28" t="s">
        <v>68</v>
      </c>
      <c r="B37" s="29">
        <v>5</v>
      </c>
      <c r="C37" s="29">
        <v>5</v>
      </c>
      <c r="D37" s="29">
        <v>0</v>
      </c>
      <c r="E37" s="29">
        <v>1</v>
      </c>
      <c r="F37" s="29">
        <v>1</v>
      </c>
      <c r="G37" s="43">
        <f t="shared" ref="G37:G68" si="4">D37-F37</f>
        <v>-1</v>
      </c>
      <c r="H37" s="44">
        <f t="shared" ref="H37:H68" si="5">D37/(B37-D37+F37)*100</f>
        <v>0</v>
      </c>
      <c r="I37" s="44">
        <f t="shared" ref="I37:I68" si="6">F37/(B37-D37+F37)*100</f>
        <v>16.666666666666664</v>
      </c>
      <c r="J37" s="44">
        <f t="shared" ref="J37:J68" si="7">G37/(B37-D37+F37)*100</f>
        <v>-16.666666666666664</v>
      </c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</row>
    <row r="38" spans="1:64" s="14" customFormat="1" ht="12.75" customHeight="1" x14ac:dyDescent="0.2">
      <c r="A38" s="28" t="s">
        <v>69</v>
      </c>
      <c r="B38" s="29">
        <v>7</v>
      </c>
      <c r="C38" s="29">
        <v>7</v>
      </c>
      <c r="D38" s="29">
        <v>3</v>
      </c>
      <c r="E38" s="29">
        <v>0</v>
      </c>
      <c r="F38" s="29">
        <v>0</v>
      </c>
      <c r="G38" s="43">
        <f t="shared" si="4"/>
        <v>3</v>
      </c>
      <c r="H38" s="44">
        <f t="shared" si="5"/>
        <v>75</v>
      </c>
      <c r="I38" s="44">
        <f t="shared" si="6"/>
        <v>0</v>
      </c>
      <c r="J38" s="44">
        <f t="shared" si="7"/>
        <v>75</v>
      </c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</row>
    <row r="39" spans="1:64" s="14" customFormat="1" ht="12.75" customHeight="1" x14ac:dyDescent="0.2">
      <c r="A39" s="28" t="s">
        <v>70</v>
      </c>
      <c r="B39" s="29">
        <v>167</v>
      </c>
      <c r="C39" s="29">
        <v>154</v>
      </c>
      <c r="D39" s="29">
        <v>28</v>
      </c>
      <c r="E39" s="29">
        <v>22</v>
      </c>
      <c r="F39" s="29">
        <v>21</v>
      </c>
      <c r="G39" s="43">
        <f t="shared" si="4"/>
        <v>7</v>
      </c>
      <c r="H39" s="44">
        <f t="shared" si="5"/>
        <v>17.5</v>
      </c>
      <c r="I39" s="44">
        <f t="shared" si="6"/>
        <v>13.125</v>
      </c>
      <c r="J39" s="44">
        <f t="shared" si="7"/>
        <v>4.375</v>
      </c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</row>
    <row r="40" spans="1:64" s="14" customFormat="1" ht="12.75" customHeight="1" x14ac:dyDescent="0.2">
      <c r="A40" s="28" t="s">
        <v>71</v>
      </c>
      <c r="B40" s="29">
        <v>4</v>
      </c>
      <c r="C40" s="29">
        <v>4</v>
      </c>
      <c r="D40" s="29">
        <v>0</v>
      </c>
      <c r="E40" s="29">
        <v>1</v>
      </c>
      <c r="F40" s="29">
        <v>1</v>
      </c>
      <c r="G40" s="43">
        <f t="shared" si="4"/>
        <v>-1</v>
      </c>
      <c r="H40" s="44">
        <f t="shared" si="5"/>
        <v>0</v>
      </c>
      <c r="I40" s="44">
        <f t="shared" si="6"/>
        <v>20</v>
      </c>
      <c r="J40" s="44">
        <f t="shared" si="7"/>
        <v>-20</v>
      </c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</row>
    <row r="41" spans="1:64" s="14" customFormat="1" ht="12.75" customHeight="1" x14ac:dyDescent="0.2">
      <c r="A41" s="28" t="s">
        <v>72</v>
      </c>
      <c r="B41" s="29">
        <v>15</v>
      </c>
      <c r="C41" s="29">
        <v>15</v>
      </c>
      <c r="D41" s="29">
        <v>3</v>
      </c>
      <c r="E41" s="29">
        <v>1</v>
      </c>
      <c r="F41" s="29">
        <v>1</v>
      </c>
      <c r="G41" s="43">
        <f t="shared" si="4"/>
        <v>2</v>
      </c>
      <c r="H41" s="44">
        <f t="shared" si="5"/>
        <v>23.076923076923077</v>
      </c>
      <c r="I41" s="44">
        <f t="shared" si="6"/>
        <v>7.6923076923076925</v>
      </c>
      <c r="J41" s="44">
        <f t="shared" si="7"/>
        <v>15.384615384615385</v>
      </c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</row>
    <row r="42" spans="1:64" s="14" customFormat="1" ht="12.75" customHeight="1" x14ac:dyDescent="0.2">
      <c r="A42" s="28" t="s">
        <v>73</v>
      </c>
      <c r="B42" s="29">
        <v>13</v>
      </c>
      <c r="C42" s="29">
        <v>12</v>
      </c>
      <c r="D42" s="29">
        <v>1</v>
      </c>
      <c r="E42" s="29">
        <v>1</v>
      </c>
      <c r="F42" s="29">
        <v>1</v>
      </c>
      <c r="G42" s="43">
        <f t="shared" si="4"/>
        <v>0</v>
      </c>
      <c r="H42" s="44">
        <f t="shared" si="5"/>
        <v>7.6923076923076925</v>
      </c>
      <c r="I42" s="44">
        <f t="shared" si="6"/>
        <v>7.6923076923076925</v>
      </c>
      <c r="J42" s="44">
        <f t="shared" si="7"/>
        <v>0</v>
      </c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</row>
    <row r="43" spans="1:64" s="14" customFormat="1" ht="12.75" customHeight="1" x14ac:dyDescent="0.2">
      <c r="A43" s="28" t="s">
        <v>74</v>
      </c>
      <c r="B43" s="29">
        <v>16</v>
      </c>
      <c r="C43" s="29">
        <v>16</v>
      </c>
      <c r="D43" s="29">
        <v>3</v>
      </c>
      <c r="E43" s="29">
        <v>2</v>
      </c>
      <c r="F43" s="29">
        <v>2</v>
      </c>
      <c r="G43" s="43">
        <f t="shared" si="4"/>
        <v>1</v>
      </c>
      <c r="H43" s="44">
        <f t="shared" si="5"/>
        <v>20</v>
      </c>
      <c r="I43" s="44">
        <f t="shared" si="6"/>
        <v>13.333333333333334</v>
      </c>
      <c r="J43" s="44">
        <f t="shared" si="7"/>
        <v>6.666666666666667</v>
      </c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</row>
    <row r="44" spans="1:64" s="14" customFormat="1" ht="12.75" customHeight="1" x14ac:dyDescent="0.2">
      <c r="A44" s="28" t="s">
        <v>75</v>
      </c>
      <c r="B44" s="29">
        <v>6</v>
      </c>
      <c r="C44" s="29">
        <v>6</v>
      </c>
      <c r="D44" s="29">
        <v>1</v>
      </c>
      <c r="E44" s="29">
        <v>0</v>
      </c>
      <c r="F44" s="29">
        <v>0</v>
      </c>
      <c r="G44" s="43">
        <f t="shared" si="4"/>
        <v>1</v>
      </c>
      <c r="H44" s="44">
        <f t="shared" si="5"/>
        <v>20</v>
      </c>
      <c r="I44" s="44">
        <f t="shared" si="6"/>
        <v>0</v>
      </c>
      <c r="J44" s="44">
        <f t="shared" si="7"/>
        <v>20</v>
      </c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</row>
    <row r="45" spans="1:64" s="14" customFormat="1" ht="12.75" customHeight="1" x14ac:dyDescent="0.2">
      <c r="A45" s="28" t="s">
        <v>77</v>
      </c>
      <c r="B45" s="29">
        <v>8</v>
      </c>
      <c r="C45" s="29">
        <v>8</v>
      </c>
      <c r="D45" s="29">
        <v>1</v>
      </c>
      <c r="E45" s="29">
        <v>2</v>
      </c>
      <c r="F45" s="29">
        <v>2</v>
      </c>
      <c r="G45" s="43">
        <f t="shared" si="4"/>
        <v>-1</v>
      </c>
      <c r="H45" s="44">
        <f t="shared" si="5"/>
        <v>11.111111111111111</v>
      </c>
      <c r="I45" s="44">
        <f t="shared" si="6"/>
        <v>22.222222222222221</v>
      </c>
      <c r="J45" s="44">
        <f t="shared" si="7"/>
        <v>-11.111111111111111</v>
      </c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</row>
    <row r="46" spans="1:64" s="14" customFormat="1" ht="12.75" customHeight="1" x14ac:dyDescent="0.2">
      <c r="A46" s="28" t="s">
        <v>78</v>
      </c>
      <c r="B46" s="29">
        <v>23</v>
      </c>
      <c r="C46" s="29">
        <v>20</v>
      </c>
      <c r="D46" s="29">
        <v>6</v>
      </c>
      <c r="E46" s="29">
        <v>8</v>
      </c>
      <c r="F46" s="29">
        <v>8</v>
      </c>
      <c r="G46" s="43">
        <f t="shared" si="4"/>
        <v>-2</v>
      </c>
      <c r="H46" s="44">
        <f t="shared" si="5"/>
        <v>24</v>
      </c>
      <c r="I46" s="44">
        <f t="shared" si="6"/>
        <v>32</v>
      </c>
      <c r="J46" s="44">
        <f t="shared" si="7"/>
        <v>-8</v>
      </c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</row>
    <row r="47" spans="1:64" s="14" customFormat="1" ht="12.75" customHeight="1" x14ac:dyDescent="0.2">
      <c r="A47" s="28" t="s">
        <v>79</v>
      </c>
      <c r="B47" s="29">
        <v>5</v>
      </c>
      <c r="C47" s="29">
        <v>5</v>
      </c>
      <c r="D47" s="29">
        <v>1</v>
      </c>
      <c r="E47" s="29">
        <v>2</v>
      </c>
      <c r="F47" s="29">
        <v>2</v>
      </c>
      <c r="G47" s="43">
        <f t="shared" si="4"/>
        <v>-1</v>
      </c>
      <c r="H47" s="44">
        <f t="shared" si="5"/>
        <v>16.666666666666664</v>
      </c>
      <c r="I47" s="44">
        <f t="shared" si="6"/>
        <v>33.333333333333329</v>
      </c>
      <c r="J47" s="44">
        <f t="shared" si="7"/>
        <v>-16.666666666666664</v>
      </c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</row>
    <row r="48" spans="1:64" s="14" customFormat="1" ht="12.75" customHeight="1" x14ac:dyDescent="0.2">
      <c r="A48" s="28" t="s">
        <v>80</v>
      </c>
      <c r="B48" s="29">
        <v>6</v>
      </c>
      <c r="C48" s="29">
        <v>6</v>
      </c>
      <c r="D48" s="29">
        <v>0</v>
      </c>
      <c r="E48" s="29">
        <v>0</v>
      </c>
      <c r="F48" s="29">
        <v>0</v>
      </c>
      <c r="G48" s="43">
        <f t="shared" si="4"/>
        <v>0</v>
      </c>
      <c r="H48" s="44">
        <f t="shared" si="5"/>
        <v>0</v>
      </c>
      <c r="I48" s="44">
        <f t="shared" si="6"/>
        <v>0</v>
      </c>
      <c r="J48" s="44">
        <f t="shared" si="7"/>
        <v>0</v>
      </c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</row>
    <row r="49" spans="1:64" s="14" customFormat="1" ht="12.75" customHeight="1" x14ac:dyDescent="0.2">
      <c r="A49" s="28" t="s">
        <v>81</v>
      </c>
      <c r="B49" s="29">
        <v>3</v>
      </c>
      <c r="C49" s="29">
        <v>3</v>
      </c>
      <c r="D49" s="29">
        <v>1</v>
      </c>
      <c r="E49" s="29">
        <v>0</v>
      </c>
      <c r="F49" s="29">
        <v>0</v>
      </c>
      <c r="G49" s="43">
        <f t="shared" si="4"/>
        <v>1</v>
      </c>
      <c r="H49" s="44">
        <f t="shared" si="5"/>
        <v>50</v>
      </c>
      <c r="I49" s="44">
        <f t="shared" si="6"/>
        <v>0</v>
      </c>
      <c r="J49" s="44">
        <f t="shared" si="7"/>
        <v>50</v>
      </c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</row>
    <row r="50" spans="1:64" s="14" customFormat="1" ht="12.75" customHeight="1" x14ac:dyDescent="0.2">
      <c r="A50" s="28" t="s">
        <v>82</v>
      </c>
      <c r="B50" s="29">
        <v>6</v>
      </c>
      <c r="C50" s="29">
        <v>6</v>
      </c>
      <c r="D50" s="29">
        <v>3</v>
      </c>
      <c r="E50" s="29">
        <v>0</v>
      </c>
      <c r="F50" s="29">
        <v>0</v>
      </c>
      <c r="G50" s="43">
        <f t="shared" si="4"/>
        <v>3</v>
      </c>
      <c r="H50" s="44">
        <f t="shared" si="5"/>
        <v>100</v>
      </c>
      <c r="I50" s="44">
        <f t="shared" si="6"/>
        <v>0</v>
      </c>
      <c r="J50" s="44">
        <f t="shared" si="7"/>
        <v>100</v>
      </c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</row>
    <row r="51" spans="1:64" s="14" customFormat="1" ht="12.75" customHeight="1" x14ac:dyDescent="0.2">
      <c r="A51" s="28" t="s">
        <v>83</v>
      </c>
      <c r="B51" s="29">
        <v>13</v>
      </c>
      <c r="C51" s="29">
        <v>13</v>
      </c>
      <c r="D51" s="29">
        <v>1</v>
      </c>
      <c r="E51" s="29">
        <v>2</v>
      </c>
      <c r="F51" s="29">
        <v>2</v>
      </c>
      <c r="G51" s="43">
        <f t="shared" si="4"/>
        <v>-1</v>
      </c>
      <c r="H51" s="44">
        <f t="shared" si="5"/>
        <v>7.1428571428571423</v>
      </c>
      <c r="I51" s="44">
        <f t="shared" si="6"/>
        <v>14.285714285714285</v>
      </c>
      <c r="J51" s="44">
        <f t="shared" si="7"/>
        <v>-7.1428571428571423</v>
      </c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</row>
    <row r="52" spans="1:64" s="14" customFormat="1" ht="12.75" customHeight="1" x14ac:dyDescent="0.2">
      <c r="A52" s="28" t="s">
        <v>84</v>
      </c>
      <c r="B52" s="29">
        <v>3</v>
      </c>
      <c r="C52" s="29">
        <v>3</v>
      </c>
      <c r="D52" s="29">
        <v>0</v>
      </c>
      <c r="E52" s="29">
        <v>0</v>
      </c>
      <c r="F52" s="29">
        <v>0</v>
      </c>
      <c r="G52" s="43">
        <f t="shared" si="4"/>
        <v>0</v>
      </c>
      <c r="H52" s="44">
        <f t="shared" si="5"/>
        <v>0</v>
      </c>
      <c r="I52" s="44">
        <f t="shared" si="6"/>
        <v>0</v>
      </c>
      <c r="J52" s="44">
        <f t="shared" si="7"/>
        <v>0</v>
      </c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</row>
    <row r="53" spans="1:64" s="14" customFormat="1" ht="12.75" customHeight="1" x14ac:dyDescent="0.2">
      <c r="A53" s="28" t="s">
        <v>85</v>
      </c>
      <c r="B53" s="29">
        <v>9</v>
      </c>
      <c r="C53" s="29">
        <v>9</v>
      </c>
      <c r="D53" s="29">
        <v>0</v>
      </c>
      <c r="E53" s="29">
        <v>1</v>
      </c>
      <c r="F53" s="29">
        <v>1</v>
      </c>
      <c r="G53" s="43">
        <f t="shared" si="4"/>
        <v>-1</v>
      </c>
      <c r="H53" s="44">
        <f t="shared" si="5"/>
        <v>0</v>
      </c>
      <c r="I53" s="44">
        <f t="shared" si="6"/>
        <v>10</v>
      </c>
      <c r="J53" s="44">
        <f t="shared" si="7"/>
        <v>-10</v>
      </c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</row>
    <row r="54" spans="1:64" s="14" customFormat="1" ht="12.75" customHeight="1" x14ac:dyDescent="0.2">
      <c r="A54" s="28" t="s">
        <v>86</v>
      </c>
      <c r="B54" s="29">
        <v>3</v>
      </c>
      <c r="C54" s="29">
        <v>2</v>
      </c>
      <c r="D54" s="29">
        <v>0</v>
      </c>
      <c r="E54" s="29">
        <v>2</v>
      </c>
      <c r="F54" s="29">
        <v>2</v>
      </c>
      <c r="G54" s="43">
        <f t="shared" si="4"/>
        <v>-2</v>
      </c>
      <c r="H54" s="44">
        <f t="shared" si="5"/>
        <v>0</v>
      </c>
      <c r="I54" s="44">
        <f t="shared" si="6"/>
        <v>40</v>
      </c>
      <c r="J54" s="44">
        <f t="shared" si="7"/>
        <v>-40</v>
      </c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</row>
    <row r="55" spans="1:64" s="14" customFormat="1" ht="12.75" customHeight="1" x14ac:dyDescent="0.2">
      <c r="A55" s="28" t="s">
        <v>87</v>
      </c>
      <c r="B55" s="29">
        <v>54</v>
      </c>
      <c r="C55" s="29">
        <v>53</v>
      </c>
      <c r="D55" s="29">
        <v>6</v>
      </c>
      <c r="E55" s="29">
        <v>4</v>
      </c>
      <c r="F55" s="29">
        <v>3</v>
      </c>
      <c r="G55" s="43">
        <f t="shared" si="4"/>
        <v>3</v>
      </c>
      <c r="H55" s="44">
        <f t="shared" si="5"/>
        <v>11.76470588235294</v>
      </c>
      <c r="I55" s="44">
        <f t="shared" si="6"/>
        <v>5.8823529411764701</v>
      </c>
      <c r="J55" s="44">
        <f t="shared" si="7"/>
        <v>5.8823529411764701</v>
      </c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</row>
    <row r="56" spans="1:64" s="14" customFormat="1" ht="12.75" customHeight="1" x14ac:dyDescent="0.2">
      <c r="A56" s="28" t="s">
        <v>88</v>
      </c>
      <c r="B56" s="29">
        <v>6</v>
      </c>
      <c r="C56" s="29">
        <v>6</v>
      </c>
      <c r="D56" s="29">
        <v>0</v>
      </c>
      <c r="E56" s="29">
        <v>0</v>
      </c>
      <c r="F56" s="29">
        <v>0</v>
      </c>
      <c r="G56" s="43">
        <f t="shared" si="4"/>
        <v>0</v>
      </c>
      <c r="H56" s="44">
        <f t="shared" si="5"/>
        <v>0</v>
      </c>
      <c r="I56" s="44">
        <f t="shared" si="6"/>
        <v>0</v>
      </c>
      <c r="J56" s="44">
        <f t="shared" si="7"/>
        <v>0</v>
      </c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</row>
    <row r="57" spans="1:64" s="14" customFormat="1" ht="12.75" customHeight="1" x14ac:dyDescent="0.2">
      <c r="A57" s="28" t="s">
        <v>89</v>
      </c>
      <c r="B57" s="29">
        <v>6</v>
      </c>
      <c r="C57" s="29">
        <v>5</v>
      </c>
      <c r="D57" s="29">
        <v>1</v>
      </c>
      <c r="E57" s="29">
        <v>0</v>
      </c>
      <c r="F57" s="29">
        <v>0</v>
      </c>
      <c r="G57" s="43">
        <f t="shared" si="4"/>
        <v>1</v>
      </c>
      <c r="H57" s="44">
        <f t="shared" si="5"/>
        <v>20</v>
      </c>
      <c r="I57" s="44">
        <f t="shared" si="6"/>
        <v>0</v>
      </c>
      <c r="J57" s="44">
        <f t="shared" si="7"/>
        <v>20</v>
      </c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</row>
    <row r="58" spans="1:64" s="14" customFormat="1" ht="12.75" customHeight="1" x14ac:dyDescent="0.2">
      <c r="A58" s="28" t="s">
        <v>90</v>
      </c>
      <c r="B58" s="29">
        <v>15</v>
      </c>
      <c r="C58" s="29">
        <v>14</v>
      </c>
      <c r="D58" s="29">
        <v>2</v>
      </c>
      <c r="E58" s="29">
        <v>0</v>
      </c>
      <c r="F58" s="29">
        <v>0</v>
      </c>
      <c r="G58" s="43">
        <f t="shared" si="4"/>
        <v>2</v>
      </c>
      <c r="H58" s="44">
        <f t="shared" si="5"/>
        <v>15.384615384615385</v>
      </c>
      <c r="I58" s="44">
        <f t="shared" si="6"/>
        <v>0</v>
      </c>
      <c r="J58" s="44">
        <f t="shared" si="7"/>
        <v>15.384615384615385</v>
      </c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</row>
    <row r="59" spans="1:64" s="14" customFormat="1" ht="12.75" customHeight="1" x14ac:dyDescent="0.2">
      <c r="A59" s="28" t="s">
        <v>91</v>
      </c>
      <c r="B59" s="29">
        <v>2</v>
      </c>
      <c r="C59" s="29">
        <v>2</v>
      </c>
      <c r="D59" s="29">
        <v>0</v>
      </c>
      <c r="E59" s="29">
        <v>0</v>
      </c>
      <c r="F59" s="29">
        <v>0</v>
      </c>
      <c r="G59" s="43">
        <f t="shared" si="4"/>
        <v>0</v>
      </c>
      <c r="H59" s="44">
        <f t="shared" si="5"/>
        <v>0</v>
      </c>
      <c r="I59" s="44">
        <f t="shared" si="6"/>
        <v>0</v>
      </c>
      <c r="J59" s="44">
        <f t="shared" si="7"/>
        <v>0</v>
      </c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</row>
    <row r="60" spans="1:64" s="14" customFormat="1" ht="12.75" customHeight="1" x14ac:dyDescent="0.2">
      <c r="A60" s="28" t="s">
        <v>92</v>
      </c>
      <c r="B60" s="29">
        <v>21</v>
      </c>
      <c r="C60" s="29">
        <v>19</v>
      </c>
      <c r="D60" s="29">
        <v>4</v>
      </c>
      <c r="E60" s="29">
        <v>2</v>
      </c>
      <c r="F60" s="29">
        <v>2</v>
      </c>
      <c r="G60" s="43">
        <f t="shared" si="4"/>
        <v>2</v>
      </c>
      <c r="H60" s="44">
        <f t="shared" si="5"/>
        <v>21.052631578947366</v>
      </c>
      <c r="I60" s="44">
        <f t="shared" si="6"/>
        <v>10.526315789473683</v>
      </c>
      <c r="J60" s="44">
        <f t="shared" si="7"/>
        <v>10.526315789473683</v>
      </c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</row>
    <row r="61" spans="1:64" s="14" customFormat="1" ht="12.75" customHeight="1" x14ac:dyDescent="0.2">
      <c r="A61" s="28" t="s">
        <v>131</v>
      </c>
      <c r="B61" s="29">
        <v>1</v>
      </c>
      <c r="C61" s="29">
        <v>1</v>
      </c>
      <c r="D61" s="29">
        <v>0</v>
      </c>
      <c r="E61" s="29">
        <v>0</v>
      </c>
      <c r="F61" s="29">
        <v>0</v>
      </c>
      <c r="G61" s="43">
        <f t="shared" si="4"/>
        <v>0</v>
      </c>
      <c r="H61" s="44">
        <f t="shared" si="5"/>
        <v>0</v>
      </c>
      <c r="I61" s="44">
        <f t="shared" si="6"/>
        <v>0</v>
      </c>
      <c r="J61" s="44">
        <f t="shared" si="7"/>
        <v>0</v>
      </c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</row>
    <row r="62" spans="1:64" s="14" customFormat="1" ht="12.75" customHeight="1" x14ac:dyDescent="0.2">
      <c r="A62" s="28" t="s">
        <v>93</v>
      </c>
      <c r="B62" s="29">
        <v>12</v>
      </c>
      <c r="C62" s="29">
        <v>8</v>
      </c>
      <c r="D62" s="29">
        <v>1</v>
      </c>
      <c r="E62" s="29">
        <v>2</v>
      </c>
      <c r="F62" s="29">
        <v>2</v>
      </c>
      <c r="G62" s="43">
        <f t="shared" si="4"/>
        <v>-1</v>
      </c>
      <c r="H62" s="44">
        <f t="shared" si="5"/>
        <v>7.6923076923076925</v>
      </c>
      <c r="I62" s="44">
        <f t="shared" si="6"/>
        <v>15.384615384615385</v>
      </c>
      <c r="J62" s="44">
        <f t="shared" si="7"/>
        <v>-7.6923076923076925</v>
      </c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</row>
    <row r="63" spans="1:64" s="14" customFormat="1" ht="12.75" customHeight="1" x14ac:dyDescent="0.2">
      <c r="A63" s="28" t="s">
        <v>94</v>
      </c>
      <c r="B63" s="29">
        <v>4</v>
      </c>
      <c r="C63" s="29">
        <v>4</v>
      </c>
      <c r="D63" s="29">
        <v>1</v>
      </c>
      <c r="E63" s="29">
        <v>1</v>
      </c>
      <c r="F63" s="29">
        <v>1</v>
      </c>
      <c r="G63" s="43">
        <f t="shared" si="4"/>
        <v>0</v>
      </c>
      <c r="H63" s="44">
        <f t="shared" si="5"/>
        <v>25</v>
      </c>
      <c r="I63" s="44">
        <f t="shared" si="6"/>
        <v>25</v>
      </c>
      <c r="J63" s="44">
        <f t="shared" si="7"/>
        <v>0</v>
      </c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</row>
    <row r="64" spans="1:64" s="14" customFormat="1" ht="12.75" customHeight="1" x14ac:dyDescent="0.2">
      <c r="A64" s="28" t="s">
        <v>95</v>
      </c>
      <c r="B64" s="29">
        <v>6</v>
      </c>
      <c r="C64" s="29">
        <v>6</v>
      </c>
      <c r="D64" s="29">
        <v>1</v>
      </c>
      <c r="E64" s="29">
        <v>1</v>
      </c>
      <c r="F64" s="29">
        <v>1</v>
      </c>
      <c r="G64" s="43">
        <f t="shared" si="4"/>
        <v>0</v>
      </c>
      <c r="H64" s="44">
        <f t="shared" si="5"/>
        <v>16.666666666666664</v>
      </c>
      <c r="I64" s="44">
        <f t="shared" si="6"/>
        <v>16.666666666666664</v>
      </c>
      <c r="J64" s="44">
        <f t="shared" si="7"/>
        <v>0</v>
      </c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</row>
    <row r="65" spans="1:64" s="14" customFormat="1" ht="12.75" customHeight="1" x14ac:dyDescent="0.2">
      <c r="A65" s="28" t="s">
        <v>96</v>
      </c>
      <c r="B65" s="29">
        <v>25</v>
      </c>
      <c r="C65" s="29">
        <v>25</v>
      </c>
      <c r="D65" s="29">
        <v>5</v>
      </c>
      <c r="E65" s="29">
        <v>2</v>
      </c>
      <c r="F65" s="29">
        <v>2</v>
      </c>
      <c r="G65" s="43">
        <f t="shared" si="4"/>
        <v>3</v>
      </c>
      <c r="H65" s="44">
        <f t="shared" si="5"/>
        <v>22.727272727272727</v>
      </c>
      <c r="I65" s="44">
        <f t="shared" si="6"/>
        <v>9.0909090909090917</v>
      </c>
      <c r="J65" s="44">
        <f t="shared" si="7"/>
        <v>13.636363636363635</v>
      </c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</row>
    <row r="66" spans="1:64" s="14" customFormat="1" ht="12.75" customHeight="1" x14ac:dyDescent="0.2">
      <c r="A66" s="28" t="s">
        <v>97</v>
      </c>
      <c r="B66" s="29">
        <v>14</v>
      </c>
      <c r="C66" s="29">
        <v>14</v>
      </c>
      <c r="D66" s="29">
        <v>1</v>
      </c>
      <c r="E66" s="29">
        <v>1</v>
      </c>
      <c r="F66" s="29">
        <v>1</v>
      </c>
      <c r="G66" s="43">
        <f t="shared" si="4"/>
        <v>0</v>
      </c>
      <c r="H66" s="44">
        <f t="shared" si="5"/>
        <v>7.1428571428571423</v>
      </c>
      <c r="I66" s="44">
        <f t="shared" si="6"/>
        <v>7.1428571428571423</v>
      </c>
      <c r="J66" s="44">
        <f t="shared" si="7"/>
        <v>0</v>
      </c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</row>
    <row r="67" spans="1:64" s="14" customFormat="1" ht="12.75" customHeight="1" x14ac:dyDescent="0.2">
      <c r="A67" s="28" t="s">
        <v>98</v>
      </c>
      <c r="B67" s="29">
        <v>24</v>
      </c>
      <c r="C67" s="29">
        <v>24</v>
      </c>
      <c r="D67" s="29">
        <v>5</v>
      </c>
      <c r="E67" s="29">
        <v>5</v>
      </c>
      <c r="F67" s="29">
        <v>5</v>
      </c>
      <c r="G67" s="43">
        <f t="shared" si="4"/>
        <v>0</v>
      </c>
      <c r="H67" s="44">
        <f t="shared" si="5"/>
        <v>20.833333333333336</v>
      </c>
      <c r="I67" s="44">
        <f t="shared" si="6"/>
        <v>20.833333333333336</v>
      </c>
      <c r="J67" s="44">
        <f t="shared" si="7"/>
        <v>0</v>
      </c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</row>
    <row r="68" spans="1:64" s="14" customFormat="1" ht="12.75" customHeight="1" x14ac:dyDescent="0.2">
      <c r="A68" s="28" t="s">
        <v>99</v>
      </c>
      <c r="B68" s="29">
        <v>6</v>
      </c>
      <c r="C68" s="29">
        <v>6</v>
      </c>
      <c r="D68" s="29">
        <v>1</v>
      </c>
      <c r="E68" s="29">
        <v>2</v>
      </c>
      <c r="F68" s="29">
        <v>2</v>
      </c>
      <c r="G68" s="43">
        <f t="shared" si="4"/>
        <v>-1</v>
      </c>
      <c r="H68" s="44">
        <f t="shared" si="5"/>
        <v>14.285714285714285</v>
      </c>
      <c r="I68" s="44">
        <f t="shared" si="6"/>
        <v>28.571428571428569</v>
      </c>
      <c r="J68" s="44">
        <f t="shared" si="7"/>
        <v>-14.285714285714285</v>
      </c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</row>
    <row r="69" spans="1:64" s="14" customFormat="1" ht="12.75" customHeight="1" x14ac:dyDescent="0.2">
      <c r="A69" s="28" t="s">
        <v>100</v>
      </c>
      <c r="B69" s="29">
        <v>5</v>
      </c>
      <c r="C69" s="29">
        <v>4</v>
      </c>
      <c r="D69" s="29">
        <v>2</v>
      </c>
      <c r="E69" s="29">
        <v>1</v>
      </c>
      <c r="F69" s="29">
        <v>1</v>
      </c>
      <c r="G69" s="43">
        <f t="shared" ref="G69:G99" si="8">D69-F69</f>
        <v>1</v>
      </c>
      <c r="H69" s="44">
        <f t="shared" ref="H69:H99" si="9">D69/(B69-D69+F69)*100</f>
        <v>50</v>
      </c>
      <c r="I69" s="44">
        <f t="shared" ref="I69:I99" si="10">F69/(B69-D69+F69)*100</f>
        <v>25</v>
      </c>
      <c r="J69" s="44">
        <f t="shared" ref="J69:J99" si="11">G69/(B69-D69+F69)*100</f>
        <v>25</v>
      </c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</row>
    <row r="70" spans="1:64" s="14" customFormat="1" ht="12.75" customHeight="1" x14ac:dyDescent="0.2">
      <c r="A70" s="28" t="s">
        <v>101</v>
      </c>
      <c r="B70" s="29">
        <v>19</v>
      </c>
      <c r="C70" s="29">
        <v>19</v>
      </c>
      <c r="D70" s="29">
        <v>4</v>
      </c>
      <c r="E70" s="29">
        <v>2</v>
      </c>
      <c r="F70" s="29">
        <v>2</v>
      </c>
      <c r="G70" s="43">
        <f t="shared" si="8"/>
        <v>2</v>
      </c>
      <c r="H70" s="44">
        <f t="shared" si="9"/>
        <v>23.52941176470588</v>
      </c>
      <c r="I70" s="44">
        <f t="shared" si="10"/>
        <v>11.76470588235294</v>
      </c>
      <c r="J70" s="44">
        <f t="shared" si="11"/>
        <v>11.76470588235294</v>
      </c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</row>
    <row r="71" spans="1:64" s="14" customFormat="1" ht="12.75" customHeight="1" x14ac:dyDescent="0.2">
      <c r="A71" s="28" t="s">
        <v>102</v>
      </c>
      <c r="B71" s="29">
        <v>5</v>
      </c>
      <c r="C71" s="29">
        <v>4</v>
      </c>
      <c r="D71" s="29">
        <v>0</v>
      </c>
      <c r="E71" s="29">
        <v>0</v>
      </c>
      <c r="F71" s="29">
        <v>0</v>
      </c>
      <c r="G71" s="43">
        <f t="shared" si="8"/>
        <v>0</v>
      </c>
      <c r="H71" s="44">
        <f t="shared" si="9"/>
        <v>0</v>
      </c>
      <c r="I71" s="44">
        <f t="shared" si="10"/>
        <v>0</v>
      </c>
      <c r="J71" s="44">
        <f t="shared" si="11"/>
        <v>0</v>
      </c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</row>
    <row r="72" spans="1:64" s="14" customFormat="1" ht="12.75" customHeight="1" x14ac:dyDescent="0.2">
      <c r="A72" s="28" t="s">
        <v>103</v>
      </c>
      <c r="B72" s="29">
        <v>11</v>
      </c>
      <c r="C72" s="29">
        <v>11</v>
      </c>
      <c r="D72" s="29">
        <v>4</v>
      </c>
      <c r="E72" s="29">
        <v>1</v>
      </c>
      <c r="F72" s="29">
        <v>1</v>
      </c>
      <c r="G72" s="43">
        <f t="shared" si="8"/>
        <v>3</v>
      </c>
      <c r="H72" s="44">
        <f t="shared" si="9"/>
        <v>50</v>
      </c>
      <c r="I72" s="44">
        <f t="shared" si="10"/>
        <v>12.5</v>
      </c>
      <c r="J72" s="44">
        <f t="shared" si="11"/>
        <v>37.5</v>
      </c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</row>
    <row r="73" spans="1:64" s="14" customFormat="1" ht="12.75" customHeight="1" x14ac:dyDescent="0.2">
      <c r="A73" s="28" t="s">
        <v>104</v>
      </c>
      <c r="B73" s="29">
        <v>7</v>
      </c>
      <c r="C73" s="29">
        <v>7</v>
      </c>
      <c r="D73" s="29">
        <v>0</v>
      </c>
      <c r="E73" s="29">
        <v>1</v>
      </c>
      <c r="F73" s="29">
        <v>1</v>
      </c>
      <c r="G73" s="43">
        <f t="shared" si="8"/>
        <v>-1</v>
      </c>
      <c r="H73" s="44">
        <f t="shared" si="9"/>
        <v>0</v>
      </c>
      <c r="I73" s="44">
        <f t="shared" si="10"/>
        <v>12.5</v>
      </c>
      <c r="J73" s="44">
        <f t="shared" si="11"/>
        <v>-12.5</v>
      </c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</row>
    <row r="74" spans="1:64" s="14" customFormat="1" ht="12.75" customHeight="1" x14ac:dyDescent="0.2">
      <c r="A74" s="28" t="s">
        <v>105</v>
      </c>
      <c r="B74" s="29">
        <v>4</v>
      </c>
      <c r="C74" s="29">
        <v>4</v>
      </c>
      <c r="D74" s="29">
        <v>0</v>
      </c>
      <c r="E74" s="29">
        <v>0</v>
      </c>
      <c r="F74" s="29">
        <v>0</v>
      </c>
      <c r="G74" s="43">
        <f t="shared" si="8"/>
        <v>0</v>
      </c>
      <c r="H74" s="44">
        <f t="shared" si="9"/>
        <v>0</v>
      </c>
      <c r="I74" s="44">
        <f t="shared" si="10"/>
        <v>0</v>
      </c>
      <c r="J74" s="44">
        <f t="shared" si="11"/>
        <v>0</v>
      </c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</row>
    <row r="75" spans="1:64" s="14" customFormat="1" ht="12.75" customHeight="1" x14ac:dyDescent="0.2">
      <c r="A75" s="28" t="s">
        <v>106</v>
      </c>
      <c r="B75" s="29">
        <v>1</v>
      </c>
      <c r="C75" s="29">
        <v>1</v>
      </c>
      <c r="D75" s="29">
        <v>0</v>
      </c>
      <c r="E75" s="29">
        <v>0</v>
      </c>
      <c r="F75" s="29">
        <v>0</v>
      </c>
      <c r="G75" s="43">
        <f t="shared" si="8"/>
        <v>0</v>
      </c>
      <c r="H75" s="44">
        <f t="shared" si="9"/>
        <v>0</v>
      </c>
      <c r="I75" s="44">
        <f t="shared" si="10"/>
        <v>0</v>
      </c>
      <c r="J75" s="44">
        <f t="shared" si="11"/>
        <v>0</v>
      </c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</row>
    <row r="76" spans="1:64" s="14" customFormat="1" ht="12.75" customHeight="1" x14ac:dyDescent="0.2">
      <c r="A76" s="28" t="s">
        <v>107</v>
      </c>
      <c r="B76" s="29">
        <v>12</v>
      </c>
      <c r="C76" s="29">
        <v>12</v>
      </c>
      <c r="D76" s="29">
        <v>0</v>
      </c>
      <c r="E76" s="29">
        <v>2</v>
      </c>
      <c r="F76" s="29">
        <v>2</v>
      </c>
      <c r="G76" s="43">
        <f t="shared" si="8"/>
        <v>-2</v>
      </c>
      <c r="H76" s="44">
        <f t="shared" si="9"/>
        <v>0</v>
      </c>
      <c r="I76" s="44">
        <f t="shared" si="10"/>
        <v>14.285714285714285</v>
      </c>
      <c r="J76" s="44">
        <f t="shared" si="11"/>
        <v>-14.285714285714285</v>
      </c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</row>
    <row r="77" spans="1:64" s="14" customFormat="1" ht="12.75" customHeight="1" x14ac:dyDescent="0.2">
      <c r="A77" s="28" t="s">
        <v>108</v>
      </c>
      <c r="B77" s="29">
        <v>7</v>
      </c>
      <c r="C77" s="29">
        <v>7</v>
      </c>
      <c r="D77" s="29">
        <v>2</v>
      </c>
      <c r="E77" s="29">
        <v>0</v>
      </c>
      <c r="F77" s="29">
        <v>0</v>
      </c>
      <c r="G77" s="43">
        <f t="shared" si="8"/>
        <v>2</v>
      </c>
      <c r="H77" s="44">
        <f t="shared" si="9"/>
        <v>40</v>
      </c>
      <c r="I77" s="44">
        <f t="shared" si="10"/>
        <v>0</v>
      </c>
      <c r="J77" s="44">
        <f t="shared" si="11"/>
        <v>40</v>
      </c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</row>
    <row r="78" spans="1:64" s="14" customFormat="1" ht="12.75" customHeight="1" x14ac:dyDescent="0.2">
      <c r="A78" s="28" t="s">
        <v>109</v>
      </c>
      <c r="B78" s="29">
        <v>4</v>
      </c>
      <c r="C78" s="29">
        <v>4</v>
      </c>
      <c r="D78" s="29">
        <v>0</v>
      </c>
      <c r="E78" s="29">
        <v>0</v>
      </c>
      <c r="F78" s="29">
        <v>0</v>
      </c>
      <c r="G78" s="43">
        <f t="shared" si="8"/>
        <v>0</v>
      </c>
      <c r="H78" s="44">
        <f t="shared" si="9"/>
        <v>0</v>
      </c>
      <c r="I78" s="44">
        <f t="shared" si="10"/>
        <v>0</v>
      </c>
      <c r="J78" s="44">
        <f t="shared" si="11"/>
        <v>0</v>
      </c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</row>
    <row r="79" spans="1:64" s="14" customFormat="1" ht="12.75" customHeight="1" x14ac:dyDescent="0.2">
      <c r="A79" s="28" t="s">
        <v>110</v>
      </c>
      <c r="B79" s="29">
        <v>3</v>
      </c>
      <c r="C79" s="29">
        <v>3</v>
      </c>
      <c r="D79" s="29">
        <v>0</v>
      </c>
      <c r="E79" s="29">
        <v>1</v>
      </c>
      <c r="F79" s="29">
        <v>1</v>
      </c>
      <c r="G79" s="43">
        <f t="shared" si="8"/>
        <v>-1</v>
      </c>
      <c r="H79" s="44">
        <f t="shared" si="9"/>
        <v>0</v>
      </c>
      <c r="I79" s="44">
        <f t="shared" si="10"/>
        <v>25</v>
      </c>
      <c r="J79" s="44">
        <f t="shared" si="11"/>
        <v>-25</v>
      </c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</row>
    <row r="80" spans="1:64" s="14" customFormat="1" ht="12.75" customHeight="1" x14ac:dyDescent="0.2">
      <c r="A80" s="28" t="s">
        <v>111</v>
      </c>
      <c r="B80" s="29">
        <v>3</v>
      </c>
      <c r="C80" s="29">
        <v>3</v>
      </c>
      <c r="D80" s="29">
        <v>0</v>
      </c>
      <c r="E80" s="29">
        <v>0</v>
      </c>
      <c r="F80" s="29">
        <v>0</v>
      </c>
      <c r="G80" s="43">
        <f t="shared" si="8"/>
        <v>0</v>
      </c>
      <c r="H80" s="44">
        <f t="shared" si="9"/>
        <v>0</v>
      </c>
      <c r="I80" s="44">
        <f t="shared" si="10"/>
        <v>0</v>
      </c>
      <c r="J80" s="44">
        <f t="shared" si="11"/>
        <v>0</v>
      </c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</row>
    <row r="81" spans="1:64" s="14" customFormat="1" ht="12.75" customHeight="1" x14ac:dyDescent="0.2">
      <c r="A81" s="28" t="s">
        <v>112</v>
      </c>
      <c r="B81" s="29">
        <v>6</v>
      </c>
      <c r="C81" s="29">
        <v>6</v>
      </c>
      <c r="D81" s="29">
        <v>0</v>
      </c>
      <c r="E81" s="29">
        <v>1</v>
      </c>
      <c r="F81" s="29">
        <v>1</v>
      </c>
      <c r="G81" s="43">
        <f t="shared" si="8"/>
        <v>-1</v>
      </c>
      <c r="H81" s="44">
        <f t="shared" si="9"/>
        <v>0</v>
      </c>
      <c r="I81" s="44">
        <f t="shared" si="10"/>
        <v>14.285714285714285</v>
      </c>
      <c r="J81" s="44">
        <f t="shared" si="11"/>
        <v>-14.285714285714285</v>
      </c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</row>
    <row r="82" spans="1:64" s="14" customFormat="1" ht="12.75" customHeight="1" x14ac:dyDescent="0.2">
      <c r="A82" s="28" t="s">
        <v>113</v>
      </c>
      <c r="B82" s="29">
        <v>10</v>
      </c>
      <c r="C82" s="29">
        <v>10</v>
      </c>
      <c r="D82" s="29">
        <v>3</v>
      </c>
      <c r="E82" s="29">
        <v>1</v>
      </c>
      <c r="F82" s="29">
        <v>1</v>
      </c>
      <c r="G82" s="43">
        <f t="shared" si="8"/>
        <v>2</v>
      </c>
      <c r="H82" s="44">
        <f t="shared" si="9"/>
        <v>37.5</v>
      </c>
      <c r="I82" s="44">
        <f t="shared" si="10"/>
        <v>12.5</v>
      </c>
      <c r="J82" s="44">
        <f t="shared" si="11"/>
        <v>25</v>
      </c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</row>
    <row r="83" spans="1:64" s="14" customFormat="1" ht="12.75" customHeight="1" x14ac:dyDescent="0.2">
      <c r="A83" s="28" t="s">
        <v>114</v>
      </c>
      <c r="B83" s="29">
        <v>6</v>
      </c>
      <c r="C83" s="29">
        <v>6</v>
      </c>
      <c r="D83" s="29">
        <v>0</v>
      </c>
      <c r="E83" s="29">
        <v>0</v>
      </c>
      <c r="F83" s="29">
        <v>0</v>
      </c>
      <c r="G83" s="43">
        <f t="shared" si="8"/>
        <v>0</v>
      </c>
      <c r="H83" s="44">
        <f t="shared" si="9"/>
        <v>0</v>
      </c>
      <c r="I83" s="44">
        <f t="shared" si="10"/>
        <v>0</v>
      </c>
      <c r="J83" s="44">
        <f t="shared" si="11"/>
        <v>0</v>
      </c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</row>
    <row r="84" spans="1:64" s="14" customFormat="1" ht="12.75" customHeight="1" x14ac:dyDescent="0.2">
      <c r="A84" s="28" t="s">
        <v>115</v>
      </c>
      <c r="B84" s="29">
        <v>12</v>
      </c>
      <c r="C84" s="29">
        <v>11</v>
      </c>
      <c r="D84" s="29">
        <v>0</v>
      </c>
      <c r="E84" s="29">
        <v>0</v>
      </c>
      <c r="F84" s="29">
        <v>0</v>
      </c>
      <c r="G84" s="43">
        <f t="shared" si="8"/>
        <v>0</v>
      </c>
      <c r="H84" s="44">
        <f t="shared" si="9"/>
        <v>0</v>
      </c>
      <c r="I84" s="44">
        <f t="shared" si="10"/>
        <v>0</v>
      </c>
      <c r="J84" s="44">
        <f t="shared" si="11"/>
        <v>0</v>
      </c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</row>
    <row r="85" spans="1:64" s="14" customFormat="1" ht="12.75" customHeight="1" x14ac:dyDescent="0.2">
      <c r="A85" s="28" t="s">
        <v>116</v>
      </c>
      <c r="B85" s="29">
        <v>3</v>
      </c>
      <c r="C85" s="29">
        <v>3</v>
      </c>
      <c r="D85" s="29">
        <v>2</v>
      </c>
      <c r="E85" s="29">
        <v>1</v>
      </c>
      <c r="F85" s="29">
        <v>1</v>
      </c>
      <c r="G85" s="43">
        <f t="shared" si="8"/>
        <v>1</v>
      </c>
      <c r="H85" s="44">
        <f t="shared" si="9"/>
        <v>100</v>
      </c>
      <c r="I85" s="44">
        <f t="shared" si="10"/>
        <v>50</v>
      </c>
      <c r="J85" s="44">
        <f t="shared" si="11"/>
        <v>50</v>
      </c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</row>
    <row r="86" spans="1:64" s="14" customFormat="1" ht="12.75" customHeight="1" x14ac:dyDescent="0.2">
      <c r="A86" s="28" t="s">
        <v>117</v>
      </c>
      <c r="B86" s="29">
        <v>2</v>
      </c>
      <c r="C86" s="29">
        <v>2</v>
      </c>
      <c r="D86" s="29">
        <v>0</v>
      </c>
      <c r="E86" s="29">
        <v>1</v>
      </c>
      <c r="F86" s="29">
        <v>1</v>
      </c>
      <c r="G86" s="43">
        <f t="shared" si="8"/>
        <v>-1</v>
      </c>
      <c r="H86" s="44">
        <f t="shared" si="9"/>
        <v>0</v>
      </c>
      <c r="I86" s="44">
        <f t="shared" si="10"/>
        <v>33.333333333333329</v>
      </c>
      <c r="J86" s="44">
        <f t="shared" si="11"/>
        <v>-33.333333333333329</v>
      </c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</row>
    <row r="87" spans="1:64" s="14" customFormat="1" ht="12.75" customHeight="1" x14ac:dyDescent="0.2">
      <c r="A87" s="28" t="s">
        <v>118</v>
      </c>
      <c r="B87" s="29">
        <v>3</v>
      </c>
      <c r="C87" s="29">
        <v>3</v>
      </c>
      <c r="D87" s="29">
        <v>0</v>
      </c>
      <c r="E87" s="29">
        <v>0</v>
      </c>
      <c r="F87" s="29">
        <v>0</v>
      </c>
      <c r="G87" s="43">
        <f t="shared" si="8"/>
        <v>0</v>
      </c>
      <c r="H87" s="44">
        <f t="shared" si="9"/>
        <v>0</v>
      </c>
      <c r="I87" s="44">
        <f t="shared" si="10"/>
        <v>0</v>
      </c>
      <c r="J87" s="44">
        <f t="shared" si="11"/>
        <v>0</v>
      </c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</row>
    <row r="88" spans="1:64" s="14" customFormat="1" ht="12.75" customHeight="1" x14ac:dyDescent="0.2">
      <c r="A88" s="28" t="s">
        <v>119</v>
      </c>
      <c r="B88" s="29">
        <v>12</v>
      </c>
      <c r="C88" s="29">
        <v>12</v>
      </c>
      <c r="D88" s="29">
        <v>2</v>
      </c>
      <c r="E88" s="29">
        <v>0</v>
      </c>
      <c r="F88" s="29">
        <v>0</v>
      </c>
      <c r="G88" s="43">
        <f t="shared" si="8"/>
        <v>2</v>
      </c>
      <c r="H88" s="44">
        <f t="shared" si="9"/>
        <v>20</v>
      </c>
      <c r="I88" s="44">
        <f t="shared" si="10"/>
        <v>0</v>
      </c>
      <c r="J88" s="44">
        <f t="shared" si="11"/>
        <v>20</v>
      </c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</row>
    <row r="89" spans="1:64" s="14" customFormat="1" ht="12.75" customHeight="1" x14ac:dyDescent="0.2">
      <c r="A89" s="28" t="s">
        <v>120</v>
      </c>
      <c r="B89" s="29">
        <v>9</v>
      </c>
      <c r="C89" s="29">
        <v>8</v>
      </c>
      <c r="D89" s="29">
        <v>0</v>
      </c>
      <c r="E89" s="29">
        <v>0</v>
      </c>
      <c r="F89" s="29">
        <v>0</v>
      </c>
      <c r="G89" s="43">
        <f t="shared" si="8"/>
        <v>0</v>
      </c>
      <c r="H89" s="44">
        <f t="shared" si="9"/>
        <v>0</v>
      </c>
      <c r="I89" s="44">
        <f t="shared" si="10"/>
        <v>0</v>
      </c>
      <c r="J89" s="44">
        <f t="shared" si="11"/>
        <v>0</v>
      </c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</row>
    <row r="90" spans="1:64" s="14" customFormat="1" ht="12.75" customHeight="1" x14ac:dyDescent="0.2">
      <c r="A90" s="28" t="s">
        <v>121</v>
      </c>
      <c r="B90" s="29">
        <v>27</v>
      </c>
      <c r="C90" s="29">
        <v>25</v>
      </c>
      <c r="D90" s="29">
        <v>3</v>
      </c>
      <c r="E90" s="29">
        <v>0</v>
      </c>
      <c r="F90" s="29">
        <v>0</v>
      </c>
      <c r="G90" s="43">
        <f t="shared" si="8"/>
        <v>3</v>
      </c>
      <c r="H90" s="44">
        <f t="shared" si="9"/>
        <v>12.5</v>
      </c>
      <c r="I90" s="44">
        <f t="shared" si="10"/>
        <v>0</v>
      </c>
      <c r="J90" s="44">
        <f t="shared" si="11"/>
        <v>12.5</v>
      </c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</row>
    <row r="91" spans="1:64" s="14" customFormat="1" ht="12.75" customHeight="1" x14ac:dyDescent="0.2">
      <c r="A91" s="28" t="s">
        <v>122</v>
      </c>
      <c r="B91" s="29">
        <v>3</v>
      </c>
      <c r="C91" s="29">
        <v>3</v>
      </c>
      <c r="D91" s="29">
        <v>1</v>
      </c>
      <c r="E91" s="29">
        <v>0</v>
      </c>
      <c r="F91" s="29">
        <v>0</v>
      </c>
      <c r="G91" s="43">
        <f t="shared" si="8"/>
        <v>1</v>
      </c>
      <c r="H91" s="44">
        <f t="shared" si="9"/>
        <v>50</v>
      </c>
      <c r="I91" s="44">
        <f t="shared" si="10"/>
        <v>0</v>
      </c>
      <c r="J91" s="44">
        <f t="shared" si="11"/>
        <v>50</v>
      </c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</row>
    <row r="92" spans="1:64" s="14" customFormat="1" ht="12.75" customHeight="1" x14ac:dyDescent="0.2">
      <c r="A92" s="28" t="s">
        <v>123</v>
      </c>
      <c r="B92" s="29">
        <v>15</v>
      </c>
      <c r="C92" s="29">
        <v>14</v>
      </c>
      <c r="D92" s="29">
        <v>2</v>
      </c>
      <c r="E92" s="29">
        <v>0</v>
      </c>
      <c r="F92" s="29">
        <v>0</v>
      </c>
      <c r="G92" s="43">
        <f t="shared" si="8"/>
        <v>2</v>
      </c>
      <c r="H92" s="44">
        <f t="shared" si="9"/>
        <v>15.384615384615385</v>
      </c>
      <c r="I92" s="44">
        <f t="shared" si="10"/>
        <v>0</v>
      </c>
      <c r="J92" s="44">
        <f t="shared" si="11"/>
        <v>15.384615384615385</v>
      </c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</row>
    <row r="93" spans="1:64" s="14" customFormat="1" ht="12.75" customHeight="1" x14ac:dyDescent="0.2">
      <c r="A93" s="28" t="s">
        <v>124</v>
      </c>
      <c r="B93" s="29">
        <v>27</v>
      </c>
      <c r="C93" s="29">
        <v>26</v>
      </c>
      <c r="D93" s="29">
        <v>2</v>
      </c>
      <c r="E93" s="29">
        <v>4</v>
      </c>
      <c r="F93" s="29">
        <v>4</v>
      </c>
      <c r="G93" s="43">
        <f t="shared" si="8"/>
        <v>-2</v>
      </c>
      <c r="H93" s="44">
        <f t="shared" si="9"/>
        <v>6.8965517241379306</v>
      </c>
      <c r="I93" s="44">
        <f t="shared" si="10"/>
        <v>13.793103448275861</v>
      </c>
      <c r="J93" s="44">
        <f t="shared" si="11"/>
        <v>-6.8965517241379306</v>
      </c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</row>
    <row r="94" spans="1:64" s="14" customFormat="1" ht="12.75" customHeight="1" x14ac:dyDescent="0.2">
      <c r="A94" s="28" t="s">
        <v>125</v>
      </c>
      <c r="B94" s="29">
        <v>8</v>
      </c>
      <c r="C94" s="29">
        <v>7</v>
      </c>
      <c r="D94" s="29">
        <v>0</v>
      </c>
      <c r="E94" s="29">
        <v>0</v>
      </c>
      <c r="F94" s="29">
        <v>0</v>
      </c>
      <c r="G94" s="43">
        <f t="shared" si="8"/>
        <v>0</v>
      </c>
      <c r="H94" s="44">
        <f t="shared" si="9"/>
        <v>0</v>
      </c>
      <c r="I94" s="44">
        <f t="shared" si="10"/>
        <v>0</v>
      </c>
      <c r="J94" s="44">
        <f t="shared" si="11"/>
        <v>0</v>
      </c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</row>
    <row r="95" spans="1:64" s="14" customFormat="1" ht="12.75" customHeight="1" x14ac:dyDescent="0.2">
      <c r="A95" s="28" t="s">
        <v>126</v>
      </c>
      <c r="B95" s="29">
        <v>29</v>
      </c>
      <c r="C95" s="29">
        <v>28</v>
      </c>
      <c r="D95" s="29">
        <v>5</v>
      </c>
      <c r="E95" s="29">
        <v>2</v>
      </c>
      <c r="F95" s="29">
        <v>2</v>
      </c>
      <c r="G95" s="43">
        <f t="shared" si="8"/>
        <v>3</v>
      </c>
      <c r="H95" s="44">
        <f t="shared" si="9"/>
        <v>19.230769230769234</v>
      </c>
      <c r="I95" s="44">
        <f t="shared" si="10"/>
        <v>7.6923076923076925</v>
      </c>
      <c r="J95" s="44">
        <f t="shared" si="11"/>
        <v>11.538461538461538</v>
      </c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</row>
    <row r="96" spans="1:64" s="14" customFormat="1" ht="12.75" customHeight="1" x14ac:dyDescent="0.2">
      <c r="A96" s="28" t="s">
        <v>127</v>
      </c>
      <c r="B96" s="29">
        <v>5</v>
      </c>
      <c r="C96" s="29">
        <v>4</v>
      </c>
      <c r="D96" s="29">
        <v>0</v>
      </c>
      <c r="E96" s="29">
        <v>0</v>
      </c>
      <c r="F96" s="29">
        <v>0</v>
      </c>
      <c r="G96" s="43">
        <f t="shared" si="8"/>
        <v>0</v>
      </c>
      <c r="H96" s="44">
        <f t="shared" si="9"/>
        <v>0</v>
      </c>
      <c r="I96" s="44">
        <f t="shared" si="10"/>
        <v>0</v>
      </c>
      <c r="J96" s="44">
        <f t="shared" si="11"/>
        <v>0</v>
      </c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</row>
    <row r="97" spans="1:64" s="14" customFormat="1" ht="12.75" customHeight="1" x14ac:dyDescent="0.2">
      <c r="A97" s="28" t="s">
        <v>128</v>
      </c>
      <c r="B97" s="29">
        <v>12</v>
      </c>
      <c r="C97" s="29">
        <v>11</v>
      </c>
      <c r="D97" s="29">
        <v>0</v>
      </c>
      <c r="E97" s="29">
        <v>2</v>
      </c>
      <c r="F97" s="29">
        <v>2</v>
      </c>
      <c r="G97" s="43">
        <f t="shared" si="8"/>
        <v>-2</v>
      </c>
      <c r="H97" s="44">
        <f t="shared" si="9"/>
        <v>0</v>
      </c>
      <c r="I97" s="44">
        <f t="shared" si="10"/>
        <v>14.285714285714285</v>
      </c>
      <c r="J97" s="44">
        <f t="shared" si="11"/>
        <v>-14.285714285714285</v>
      </c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</row>
    <row r="98" spans="1:64" s="14" customFormat="1" ht="12.75" customHeight="1" x14ac:dyDescent="0.2">
      <c r="A98" s="28" t="s">
        <v>129</v>
      </c>
      <c r="B98" s="29">
        <v>7</v>
      </c>
      <c r="C98" s="29">
        <v>7</v>
      </c>
      <c r="D98" s="29">
        <v>1</v>
      </c>
      <c r="E98" s="29">
        <v>2</v>
      </c>
      <c r="F98" s="29">
        <v>1</v>
      </c>
      <c r="G98" s="43">
        <f t="shared" si="8"/>
        <v>0</v>
      </c>
      <c r="H98" s="44">
        <f t="shared" si="9"/>
        <v>14.285714285714285</v>
      </c>
      <c r="I98" s="44">
        <f t="shared" si="10"/>
        <v>14.285714285714285</v>
      </c>
      <c r="J98" s="44">
        <f t="shared" si="11"/>
        <v>0</v>
      </c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</row>
    <row r="99" spans="1:64" s="17" customFormat="1" ht="12.75" customHeight="1" x14ac:dyDescent="0.2">
      <c r="A99" s="35" t="s">
        <v>130</v>
      </c>
      <c r="B99" s="36">
        <v>3</v>
      </c>
      <c r="C99" s="36">
        <v>3</v>
      </c>
      <c r="D99" s="36">
        <v>0</v>
      </c>
      <c r="E99" s="36">
        <v>1</v>
      </c>
      <c r="F99" s="36">
        <v>1</v>
      </c>
      <c r="G99" s="49">
        <f t="shared" si="8"/>
        <v>-1</v>
      </c>
      <c r="H99" s="50">
        <f t="shared" si="9"/>
        <v>0</v>
      </c>
      <c r="I99" s="50">
        <f t="shared" si="10"/>
        <v>25</v>
      </c>
      <c r="J99" s="50">
        <f t="shared" si="11"/>
        <v>-25</v>
      </c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</row>
    <row r="100" spans="1:64" ht="12.75" customHeight="1" x14ac:dyDescent="0.25">
      <c r="A100" s="39" t="s">
        <v>12</v>
      </c>
      <c r="B100" s="40">
        <f>SUM(B5:B99)</f>
        <v>1061</v>
      </c>
      <c r="C100" s="40">
        <f>SUM(C5:C99)</f>
        <v>1008</v>
      </c>
      <c r="D100" s="40">
        <f>SUM(D5:D99)</f>
        <v>137</v>
      </c>
      <c r="E100" s="40">
        <f>SUM(E5:E99)</f>
        <v>143</v>
      </c>
      <c r="F100" s="40">
        <f>SUM(F5:F99)</f>
        <v>139</v>
      </c>
      <c r="G100" s="51">
        <f t="shared" ref="G100" si="12">D100-F100</f>
        <v>-2</v>
      </c>
      <c r="H100" s="52">
        <f t="shared" ref="H100" si="13">D100/(B100-D100+F100)*100</f>
        <v>12.888052681091249</v>
      </c>
      <c r="I100" s="52">
        <f t="shared" ref="I100" si="14">F100/(B100-D100+F100)*100</f>
        <v>13.076199435559738</v>
      </c>
      <c r="J100" s="52">
        <f t="shared" ref="J100" si="15">G100/(B100-D100+F100)*100</f>
        <v>-0.18814675446848542</v>
      </c>
      <c r="K100" s="21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</row>
    <row r="101" spans="1:64" ht="12.75" customHeight="1" x14ac:dyDescent="0.25"/>
    <row r="102" spans="1:64" ht="12.75" customHeight="1" x14ac:dyDescent="0.25">
      <c r="A102" s="3" t="s">
        <v>10</v>
      </c>
    </row>
    <row r="103" spans="1:64" ht="12.75" customHeight="1" x14ac:dyDescent="0.25">
      <c r="A103" s="3" t="s">
        <v>11</v>
      </c>
    </row>
  </sheetData>
  <sortState ref="A5:K99">
    <sortCondition ref="A5"/>
  </sortState>
  <mergeCells count="1">
    <mergeCell ref="A1:J1"/>
  </mergeCells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opLeftCell="A46" workbookViewId="0">
      <selection activeCell="B2" sqref="B1:B1048576"/>
    </sheetView>
  </sheetViews>
  <sheetFormatPr defaultRowHeight="15" x14ac:dyDescent="0.25"/>
  <cols>
    <col min="1" max="1" width="19.7109375" style="4" customWidth="1"/>
    <col min="2" max="10" width="7.7109375" style="4" customWidth="1"/>
    <col min="11" max="256" width="9.140625" style="4"/>
    <col min="257" max="257" width="19.85546875" style="4" customWidth="1"/>
    <col min="258" max="261" width="15.5703125" style="4" customWidth="1"/>
    <col min="262" max="262" width="24.7109375" style="4" customWidth="1"/>
    <col min="263" max="512" width="9.140625" style="4"/>
    <col min="513" max="513" width="19.85546875" style="4" customWidth="1"/>
    <col min="514" max="517" width="15.5703125" style="4" customWidth="1"/>
    <col min="518" max="518" width="24.7109375" style="4" customWidth="1"/>
    <col min="519" max="768" width="9.140625" style="4"/>
    <col min="769" max="769" width="19.85546875" style="4" customWidth="1"/>
    <col min="770" max="773" width="15.5703125" style="4" customWidth="1"/>
    <col min="774" max="774" width="24.7109375" style="4" customWidth="1"/>
    <col min="775" max="1024" width="9.140625" style="4"/>
    <col min="1025" max="1025" width="19.85546875" style="4" customWidth="1"/>
    <col min="1026" max="1029" width="15.5703125" style="4" customWidth="1"/>
    <col min="1030" max="1030" width="24.7109375" style="4" customWidth="1"/>
    <col min="1031" max="1280" width="9.140625" style="4"/>
    <col min="1281" max="1281" width="19.85546875" style="4" customWidth="1"/>
    <col min="1282" max="1285" width="15.5703125" style="4" customWidth="1"/>
    <col min="1286" max="1286" width="24.7109375" style="4" customWidth="1"/>
    <col min="1287" max="1536" width="9.140625" style="4"/>
    <col min="1537" max="1537" width="19.85546875" style="4" customWidth="1"/>
    <col min="1538" max="1541" width="15.5703125" style="4" customWidth="1"/>
    <col min="1542" max="1542" width="24.7109375" style="4" customWidth="1"/>
    <col min="1543" max="1792" width="9.140625" style="4"/>
    <col min="1793" max="1793" width="19.85546875" style="4" customWidth="1"/>
    <col min="1794" max="1797" width="15.5703125" style="4" customWidth="1"/>
    <col min="1798" max="1798" width="24.7109375" style="4" customWidth="1"/>
    <col min="1799" max="2048" width="9.140625" style="4"/>
    <col min="2049" max="2049" width="19.85546875" style="4" customWidth="1"/>
    <col min="2050" max="2053" width="15.5703125" style="4" customWidth="1"/>
    <col min="2054" max="2054" width="24.7109375" style="4" customWidth="1"/>
    <col min="2055" max="2304" width="9.140625" style="4"/>
    <col min="2305" max="2305" width="19.85546875" style="4" customWidth="1"/>
    <col min="2306" max="2309" width="15.5703125" style="4" customWidth="1"/>
    <col min="2310" max="2310" width="24.7109375" style="4" customWidth="1"/>
    <col min="2311" max="2560" width="9.140625" style="4"/>
    <col min="2561" max="2561" width="19.85546875" style="4" customWidth="1"/>
    <col min="2562" max="2565" width="15.5703125" style="4" customWidth="1"/>
    <col min="2566" max="2566" width="24.7109375" style="4" customWidth="1"/>
    <col min="2567" max="2816" width="9.140625" style="4"/>
    <col min="2817" max="2817" width="19.85546875" style="4" customWidth="1"/>
    <col min="2818" max="2821" width="15.5703125" style="4" customWidth="1"/>
    <col min="2822" max="2822" width="24.7109375" style="4" customWidth="1"/>
    <col min="2823" max="3072" width="9.140625" style="4"/>
    <col min="3073" max="3073" width="19.85546875" style="4" customWidth="1"/>
    <col min="3074" max="3077" width="15.5703125" style="4" customWidth="1"/>
    <col min="3078" max="3078" width="24.7109375" style="4" customWidth="1"/>
    <col min="3079" max="3328" width="9.140625" style="4"/>
    <col min="3329" max="3329" width="19.85546875" style="4" customWidth="1"/>
    <col min="3330" max="3333" width="15.5703125" style="4" customWidth="1"/>
    <col min="3334" max="3334" width="24.7109375" style="4" customWidth="1"/>
    <col min="3335" max="3584" width="9.140625" style="4"/>
    <col min="3585" max="3585" width="19.85546875" style="4" customWidth="1"/>
    <col min="3586" max="3589" width="15.5703125" style="4" customWidth="1"/>
    <col min="3590" max="3590" width="24.7109375" style="4" customWidth="1"/>
    <col min="3591" max="3840" width="9.140625" style="4"/>
    <col min="3841" max="3841" width="19.85546875" style="4" customWidth="1"/>
    <col min="3842" max="3845" width="15.5703125" style="4" customWidth="1"/>
    <col min="3846" max="3846" width="24.7109375" style="4" customWidth="1"/>
    <col min="3847" max="4096" width="9.140625" style="4"/>
    <col min="4097" max="4097" width="19.85546875" style="4" customWidth="1"/>
    <col min="4098" max="4101" width="15.5703125" style="4" customWidth="1"/>
    <col min="4102" max="4102" width="24.7109375" style="4" customWidth="1"/>
    <col min="4103" max="4352" width="9.140625" style="4"/>
    <col min="4353" max="4353" width="19.85546875" style="4" customWidth="1"/>
    <col min="4354" max="4357" width="15.5703125" style="4" customWidth="1"/>
    <col min="4358" max="4358" width="24.7109375" style="4" customWidth="1"/>
    <col min="4359" max="4608" width="9.140625" style="4"/>
    <col min="4609" max="4609" width="19.85546875" style="4" customWidth="1"/>
    <col min="4610" max="4613" width="15.5703125" style="4" customWidth="1"/>
    <col min="4614" max="4614" width="24.7109375" style="4" customWidth="1"/>
    <col min="4615" max="4864" width="9.140625" style="4"/>
    <col min="4865" max="4865" width="19.85546875" style="4" customWidth="1"/>
    <col min="4866" max="4869" width="15.5703125" style="4" customWidth="1"/>
    <col min="4870" max="4870" width="24.7109375" style="4" customWidth="1"/>
    <col min="4871" max="5120" width="9.140625" style="4"/>
    <col min="5121" max="5121" width="19.85546875" style="4" customWidth="1"/>
    <col min="5122" max="5125" width="15.5703125" style="4" customWidth="1"/>
    <col min="5126" max="5126" width="24.7109375" style="4" customWidth="1"/>
    <col min="5127" max="5376" width="9.140625" style="4"/>
    <col min="5377" max="5377" width="19.85546875" style="4" customWidth="1"/>
    <col min="5378" max="5381" width="15.5703125" style="4" customWidth="1"/>
    <col min="5382" max="5382" width="24.7109375" style="4" customWidth="1"/>
    <col min="5383" max="5632" width="9.140625" style="4"/>
    <col min="5633" max="5633" width="19.85546875" style="4" customWidth="1"/>
    <col min="5634" max="5637" width="15.5703125" style="4" customWidth="1"/>
    <col min="5638" max="5638" width="24.7109375" style="4" customWidth="1"/>
    <col min="5639" max="5888" width="9.140625" style="4"/>
    <col min="5889" max="5889" width="19.85546875" style="4" customWidth="1"/>
    <col min="5890" max="5893" width="15.5703125" style="4" customWidth="1"/>
    <col min="5894" max="5894" width="24.7109375" style="4" customWidth="1"/>
    <col min="5895" max="6144" width="9.140625" style="4"/>
    <col min="6145" max="6145" width="19.85546875" style="4" customWidth="1"/>
    <col min="6146" max="6149" width="15.5703125" style="4" customWidth="1"/>
    <col min="6150" max="6150" width="24.7109375" style="4" customWidth="1"/>
    <col min="6151" max="6400" width="9.140625" style="4"/>
    <col min="6401" max="6401" width="19.85546875" style="4" customWidth="1"/>
    <col min="6402" max="6405" width="15.5703125" style="4" customWidth="1"/>
    <col min="6406" max="6406" width="24.7109375" style="4" customWidth="1"/>
    <col min="6407" max="6656" width="9.140625" style="4"/>
    <col min="6657" max="6657" width="19.85546875" style="4" customWidth="1"/>
    <col min="6658" max="6661" width="15.5703125" style="4" customWidth="1"/>
    <col min="6662" max="6662" width="24.7109375" style="4" customWidth="1"/>
    <col min="6663" max="6912" width="9.140625" style="4"/>
    <col min="6913" max="6913" width="19.85546875" style="4" customWidth="1"/>
    <col min="6914" max="6917" width="15.5703125" style="4" customWidth="1"/>
    <col min="6918" max="6918" width="24.7109375" style="4" customWidth="1"/>
    <col min="6919" max="7168" width="9.140625" style="4"/>
    <col min="7169" max="7169" width="19.85546875" style="4" customWidth="1"/>
    <col min="7170" max="7173" width="15.5703125" style="4" customWidth="1"/>
    <col min="7174" max="7174" width="24.7109375" style="4" customWidth="1"/>
    <col min="7175" max="7424" width="9.140625" style="4"/>
    <col min="7425" max="7425" width="19.85546875" style="4" customWidth="1"/>
    <col min="7426" max="7429" width="15.5703125" style="4" customWidth="1"/>
    <col min="7430" max="7430" width="24.7109375" style="4" customWidth="1"/>
    <col min="7431" max="7680" width="9.140625" style="4"/>
    <col min="7681" max="7681" width="19.85546875" style="4" customWidth="1"/>
    <col min="7682" max="7685" width="15.5703125" style="4" customWidth="1"/>
    <col min="7686" max="7686" width="24.7109375" style="4" customWidth="1"/>
    <col min="7687" max="7936" width="9.140625" style="4"/>
    <col min="7937" max="7937" width="19.85546875" style="4" customWidth="1"/>
    <col min="7938" max="7941" width="15.5703125" style="4" customWidth="1"/>
    <col min="7942" max="7942" width="24.7109375" style="4" customWidth="1"/>
    <col min="7943" max="8192" width="9.140625" style="4"/>
    <col min="8193" max="8193" width="19.85546875" style="4" customWidth="1"/>
    <col min="8194" max="8197" width="15.5703125" style="4" customWidth="1"/>
    <col min="8198" max="8198" width="24.7109375" style="4" customWidth="1"/>
    <col min="8199" max="8448" width="9.140625" style="4"/>
    <col min="8449" max="8449" width="19.85546875" style="4" customWidth="1"/>
    <col min="8450" max="8453" width="15.5703125" style="4" customWidth="1"/>
    <col min="8454" max="8454" width="24.7109375" style="4" customWidth="1"/>
    <col min="8455" max="8704" width="9.140625" style="4"/>
    <col min="8705" max="8705" width="19.85546875" style="4" customWidth="1"/>
    <col min="8706" max="8709" width="15.5703125" style="4" customWidth="1"/>
    <col min="8710" max="8710" width="24.7109375" style="4" customWidth="1"/>
    <col min="8711" max="8960" width="9.140625" style="4"/>
    <col min="8961" max="8961" width="19.85546875" style="4" customWidth="1"/>
    <col min="8962" max="8965" width="15.5703125" style="4" customWidth="1"/>
    <col min="8966" max="8966" width="24.7109375" style="4" customWidth="1"/>
    <col min="8967" max="9216" width="9.140625" style="4"/>
    <col min="9217" max="9217" width="19.85546875" style="4" customWidth="1"/>
    <col min="9218" max="9221" width="15.5703125" style="4" customWidth="1"/>
    <col min="9222" max="9222" width="24.7109375" style="4" customWidth="1"/>
    <col min="9223" max="9472" width="9.140625" style="4"/>
    <col min="9473" max="9473" width="19.85546875" style="4" customWidth="1"/>
    <col min="9474" max="9477" width="15.5703125" style="4" customWidth="1"/>
    <col min="9478" max="9478" width="24.7109375" style="4" customWidth="1"/>
    <col min="9479" max="9728" width="9.140625" style="4"/>
    <col min="9729" max="9729" width="19.85546875" style="4" customWidth="1"/>
    <col min="9730" max="9733" width="15.5703125" style="4" customWidth="1"/>
    <col min="9734" max="9734" width="24.7109375" style="4" customWidth="1"/>
    <col min="9735" max="9984" width="9.140625" style="4"/>
    <col min="9985" max="9985" width="19.85546875" style="4" customWidth="1"/>
    <col min="9986" max="9989" width="15.5703125" style="4" customWidth="1"/>
    <col min="9990" max="9990" width="24.7109375" style="4" customWidth="1"/>
    <col min="9991" max="10240" width="9.140625" style="4"/>
    <col min="10241" max="10241" width="19.85546875" style="4" customWidth="1"/>
    <col min="10242" max="10245" width="15.5703125" style="4" customWidth="1"/>
    <col min="10246" max="10246" width="24.7109375" style="4" customWidth="1"/>
    <col min="10247" max="10496" width="9.140625" style="4"/>
    <col min="10497" max="10497" width="19.85546875" style="4" customWidth="1"/>
    <col min="10498" max="10501" width="15.5703125" style="4" customWidth="1"/>
    <col min="10502" max="10502" width="24.7109375" style="4" customWidth="1"/>
    <col min="10503" max="10752" width="9.140625" style="4"/>
    <col min="10753" max="10753" width="19.85546875" style="4" customWidth="1"/>
    <col min="10754" max="10757" width="15.5703125" style="4" customWidth="1"/>
    <col min="10758" max="10758" width="24.7109375" style="4" customWidth="1"/>
    <col min="10759" max="11008" width="9.140625" style="4"/>
    <col min="11009" max="11009" width="19.85546875" style="4" customWidth="1"/>
    <col min="11010" max="11013" width="15.5703125" style="4" customWidth="1"/>
    <col min="11014" max="11014" width="24.7109375" style="4" customWidth="1"/>
    <col min="11015" max="11264" width="9.140625" style="4"/>
    <col min="11265" max="11265" width="19.85546875" style="4" customWidth="1"/>
    <col min="11266" max="11269" width="15.5703125" style="4" customWidth="1"/>
    <col min="11270" max="11270" width="24.7109375" style="4" customWidth="1"/>
    <col min="11271" max="11520" width="9.140625" style="4"/>
    <col min="11521" max="11521" width="19.85546875" style="4" customWidth="1"/>
    <col min="11522" max="11525" width="15.5703125" style="4" customWidth="1"/>
    <col min="11526" max="11526" width="24.7109375" style="4" customWidth="1"/>
    <col min="11527" max="11776" width="9.140625" style="4"/>
    <col min="11777" max="11777" width="19.85546875" style="4" customWidth="1"/>
    <col min="11778" max="11781" width="15.5703125" style="4" customWidth="1"/>
    <col min="11782" max="11782" width="24.7109375" style="4" customWidth="1"/>
    <col min="11783" max="12032" width="9.140625" style="4"/>
    <col min="12033" max="12033" width="19.85546875" style="4" customWidth="1"/>
    <col min="12034" max="12037" width="15.5703125" style="4" customWidth="1"/>
    <col min="12038" max="12038" width="24.7109375" style="4" customWidth="1"/>
    <col min="12039" max="12288" width="9.140625" style="4"/>
    <col min="12289" max="12289" width="19.85546875" style="4" customWidth="1"/>
    <col min="12290" max="12293" width="15.5703125" style="4" customWidth="1"/>
    <col min="12294" max="12294" width="24.7109375" style="4" customWidth="1"/>
    <col min="12295" max="12544" width="9.140625" style="4"/>
    <col min="12545" max="12545" width="19.85546875" style="4" customWidth="1"/>
    <col min="12546" max="12549" width="15.5703125" style="4" customWidth="1"/>
    <col min="12550" max="12550" width="24.7109375" style="4" customWidth="1"/>
    <col min="12551" max="12800" width="9.140625" style="4"/>
    <col min="12801" max="12801" width="19.85546875" style="4" customWidth="1"/>
    <col min="12802" max="12805" width="15.5703125" style="4" customWidth="1"/>
    <col min="12806" max="12806" width="24.7109375" style="4" customWidth="1"/>
    <col min="12807" max="13056" width="9.140625" style="4"/>
    <col min="13057" max="13057" width="19.85546875" style="4" customWidth="1"/>
    <col min="13058" max="13061" width="15.5703125" style="4" customWidth="1"/>
    <col min="13062" max="13062" width="24.7109375" style="4" customWidth="1"/>
    <col min="13063" max="13312" width="9.140625" style="4"/>
    <col min="13313" max="13313" width="19.85546875" style="4" customWidth="1"/>
    <col min="13314" max="13317" width="15.5703125" style="4" customWidth="1"/>
    <col min="13318" max="13318" width="24.7109375" style="4" customWidth="1"/>
    <col min="13319" max="13568" width="9.140625" style="4"/>
    <col min="13569" max="13569" width="19.85546875" style="4" customWidth="1"/>
    <col min="13570" max="13573" width="15.5703125" style="4" customWidth="1"/>
    <col min="13574" max="13574" width="24.7109375" style="4" customWidth="1"/>
    <col min="13575" max="13824" width="9.140625" style="4"/>
    <col min="13825" max="13825" width="19.85546875" style="4" customWidth="1"/>
    <col min="13826" max="13829" width="15.5703125" style="4" customWidth="1"/>
    <col min="13830" max="13830" width="24.7109375" style="4" customWidth="1"/>
    <col min="13831" max="14080" width="9.140625" style="4"/>
    <col min="14081" max="14081" width="19.85546875" style="4" customWidth="1"/>
    <col min="14082" max="14085" width="15.5703125" style="4" customWidth="1"/>
    <col min="14086" max="14086" width="24.7109375" style="4" customWidth="1"/>
    <col min="14087" max="14336" width="9.140625" style="4"/>
    <col min="14337" max="14337" width="19.85546875" style="4" customWidth="1"/>
    <col min="14338" max="14341" width="15.5703125" style="4" customWidth="1"/>
    <col min="14342" max="14342" width="24.7109375" style="4" customWidth="1"/>
    <col min="14343" max="14592" width="9.140625" style="4"/>
    <col min="14593" max="14593" width="19.85546875" style="4" customWidth="1"/>
    <col min="14594" max="14597" width="15.5703125" style="4" customWidth="1"/>
    <col min="14598" max="14598" width="24.7109375" style="4" customWidth="1"/>
    <col min="14599" max="14848" width="9.140625" style="4"/>
    <col min="14849" max="14849" width="19.85546875" style="4" customWidth="1"/>
    <col min="14850" max="14853" width="15.5703125" style="4" customWidth="1"/>
    <col min="14854" max="14854" width="24.7109375" style="4" customWidth="1"/>
    <col min="14855" max="15104" width="9.140625" style="4"/>
    <col min="15105" max="15105" width="19.85546875" style="4" customWidth="1"/>
    <col min="15106" max="15109" width="15.5703125" style="4" customWidth="1"/>
    <col min="15110" max="15110" width="24.7109375" style="4" customWidth="1"/>
    <col min="15111" max="15360" width="9.140625" style="4"/>
    <col min="15361" max="15361" width="19.85546875" style="4" customWidth="1"/>
    <col min="15362" max="15365" width="15.5703125" style="4" customWidth="1"/>
    <col min="15366" max="15366" width="24.7109375" style="4" customWidth="1"/>
    <col min="15367" max="15616" width="9.140625" style="4"/>
    <col min="15617" max="15617" width="19.85546875" style="4" customWidth="1"/>
    <col min="15618" max="15621" width="15.5703125" style="4" customWidth="1"/>
    <col min="15622" max="15622" width="24.7109375" style="4" customWidth="1"/>
    <col min="15623" max="15872" width="9.140625" style="4"/>
    <col min="15873" max="15873" width="19.85546875" style="4" customWidth="1"/>
    <col min="15874" max="15877" width="15.5703125" style="4" customWidth="1"/>
    <col min="15878" max="15878" width="24.7109375" style="4" customWidth="1"/>
    <col min="15879" max="16128" width="9.140625" style="4"/>
    <col min="16129" max="16129" width="19.85546875" style="4" customWidth="1"/>
    <col min="16130" max="16133" width="15.5703125" style="4" customWidth="1"/>
    <col min="16134" max="16134" width="24.7109375" style="4" customWidth="1"/>
    <col min="16135" max="16384" width="9.140625" style="4"/>
  </cols>
  <sheetData>
    <row r="1" spans="1:10" ht="28.5" customHeight="1" x14ac:dyDescent="0.25">
      <c r="A1" s="25" t="s">
        <v>14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0.5" customHeight="1" x14ac:dyDescent="0.25"/>
    <row r="3" spans="1:10" ht="33.75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3" customHeight="1" x14ac:dyDescent="0.25">
      <c r="B4" s="5"/>
      <c r="C4" s="5"/>
      <c r="D4" s="5"/>
      <c r="E4" s="5"/>
      <c r="F4" s="5"/>
      <c r="G4" s="6"/>
      <c r="H4" s="6"/>
      <c r="I4" s="6"/>
      <c r="J4" s="6"/>
    </row>
    <row r="5" spans="1:10" ht="12.75" customHeight="1" x14ac:dyDescent="0.25">
      <c r="A5" s="28" t="s">
        <v>35</v>
      </c>
      <c r="B5" s="29">
        <v>1</v>
      </c>
      <c r="C5" s="29">
        <v>1</v>
      </c>
      <c r="D5" s="29">
        <v>0</v>
      </c>
      <c r="E5" s="29">
        <v>0</v>
      </c>
      <c r="F5" s="29">
        <v>0</v>
      </c>
      <c r="G5" s="43">
        <f t="shared" ref="G5:G59" si="0">D5-F5</f>
        <v>0</v>
      </c>
      <c r="H5" s="32" t="s">
        <v>13</v>
      </c>
      <c r="I5" s="32" t="s">
        <v>13</v>
      </c>
      <c r="J5" s="32" t="s">
        <v>13</v>
      </c>
    </row>
    <row r="6" spans="1:10" ht="12.75" customHeight="1" x14ac:dyDescent="0.25">
      <c r="A6" s="28" t="s">
        <v>37</v>
      </c>
      <c r="B6" s="29">
        <v>1</v>
      </c>
      <c r="C6" s="29">
        <v>1</v>
      </c>
      <c r="D6" s="29">
        <v>0</v>
      </c>
      <c r="E6" s="29">
        <v>0</v>
      </c>
      <c r="F6" s="29">
        <v>0</v>
      </c>
      <c r="G6" s="43">
        <f t="shared" ref="G6:G37" si="1">D6-F6</f>
        <v>0</v>
      </c>
      <c r="H6" s="44">
        <f>D6/(B6-D6+F6)*100</f>
        <v>0</v>
      </c>
      <c r="I6" s="44">
        <f>F6/(B6-D6+F6)*100</f>
        <v>0</v>
      </c>
      <c r="J6" s="44">
        <f>G6/(B6-D6+F6)*100</f>
        <v>0</v>
      </c>
    </row>
    <row r="7" spans="1:10" ht="12.75" customHeight="1" x14ac:dyDescent="0.25">
      <c r="A7" s="28" t="s">
        <v>38</v>
      </c>
      <c r="B7" s="29">
        <v>1</v>
      </c>
      <c r="C7" s="29">
        <v>1</v>
      </c>
      <c r="D7" s="29">
        <v>0</v>
      </c>
      <c r="E7" s="29">
        <v>0</v>
      </c>
      <c r="F7" s="29">
        <v>0</v>
      </c>
      <c r="G7" s="43">
        <f t="shared" si="1"/>
        <v>0</v>
      </c>
      <c r="H7" s="44">
        <f>D7/(B7-D7+F7)*100</f>
        <v>0</v>
      </c>
      <c r="I7" s="44">
        <f>F7/(B7-D7+F7)*100</f>
        <v>0</v>
      </c>
      <c r="J7" s="44">
        <f>G7/(B7-D7+F7)*100</f>
        <v>0</v>
      </c>
    </row>
    <row r="8" spans="1:10" ht="12.75" customHeight="1" x14ac:dyDescent="0.25">
      <c r="A8" s="28" t="s">
        <v>40</v>
      </c>
      <c r="B8" s="29">
        <v>3</v>
      </c>
      <c r="C8" s="29">
        <v>3</v>
      </c>
      <c r="D8" s="29">
        <v>0</v>
      </c>
      <c r="E8" s="29">
        <v>0</v>
      </c>
      <c r="F8" s="29">
        <v>0</v>
      </c>
      <c r="G8" s="43">
        <f t="shared" si="1"/>
        <v>0</v>
      </c>
      <c r="H8" s="44">
        <f>D8/(B8-D8+F8)*100</f>
        <v>0</v>
      </c>
      <c r="I8" s="44">
        <f>F8/(B8-D8+F8)*100</f>
        <v>0</v>
      </c>
      <c r="J8" s="44">
        <f>G8/(B8-D8+F8)*100</f>
        <v>0</v>
      </c>
    </row>
    <row r="9" spans="1:10" ht="12.75" customHeight="1" x14ac:dyDescent="0.25">
      <c r="A9" s="28" t="s">
        <v>41</v>
      </c>
      <c r="B9" s="29">
        <v>2</v>
      </c>
      <c r="C9" s="29">
        <v>2</v>
      </c>
      <c r="D9" s="29">
        <v>1</v>
      </c>
      <c r="E9" s="29">
        <v>1</v>
      </c>
      <c r="F9" s="29">
        <v>1</v>
      </c>
      <c r="G9" s="43">
        <f t="shared" si="1"/>
        <v>0</v>
      </c>
      <c r="H9" s="44">
        <f>D9/(B9-D9+F9)*100</f>
        <v>50</v>
      </c>
      <c r="I9" s="44">
        <f>F9/(B9-D9+F9)*100</f>
        <v>50</v>
      </c>
      <c r="J9" s="44">
        <f>G9/(B9-D9+F9)*100</f>
        <v>0</v>
      </c>
    </row>
    <row r="10" spans="1:10" ht="12.75" customHeight="1" x14ac:dyDescent="0.25">
      <c r="A10" s="28" t="s">
        <v>43</v>
      </c>
      <c r="B10" s="29">
        <v>1</v>
      </c>
      <c r="C10" s="29">
        <v>1</v>
      </c>
      <c r="D10" s="29">
        <v>0</v>
      </c>
      <c r="E10" s="29">
        <v>0</v>
      </c>
      <c r="F10" s="29">
        <v>0</v>
      </c>
      <c r="G10" s="43">
        <f t="shared" si="1"/>
        <v>0</v>
      </c>
      <c r="H10" s="32" t="s">
        <v>13</v>
      </c>
      <c r="I10" s="32" t="s">
        <v>13</v>
      </c>
      <c r="J10" s="32" t="s">
        <v>13</v>
      </c>
    </row>
    <row r="11" spans="1:10" ht="12.75" customHeight="1" x14ac:dyDescent="0.25">
      <c r="A11" s="28" t="s">
        <v>45</v>
      </c>
      <c r="B11" s="29">
        <v>3</v>
      </c>
      <c r="C11" s="29">
        <v>3</v>
      </c>
      <c r="D11" s="29">
        <v>1</v>
      </c>
      <c r="E11" s="29">
        <v>0</v>
      </c>
      <c r="F11" s="29">
        <v>0</v>
      </c>
      <c r="G11" s="43">
        <f t="shared" si="1"/>
        <v>1</v>
      </c>
      <c r="H11" s="44">
        <f>D11/(B11-D11+F11)*100</f>
        <v>50</v>
      </c>
      <c r="I11" s="44">
        <f>F11/(B11-D11+F11)*100</f>
        <v>0</v>
      </c>
      <c r="J11" s="44">
        <f>G11/(B11-D11+F11)*100</f>
        <v>50</v>
      </c>
    </row>
    <row r="12" spans="1:10" ht="12.75" customHeight="1" x14ac:dyDescent="0.25">
      <c r="A12" s="28" t="s">
        <v>47</v>
      </c>
      <c r="B12" s="29">
        <v>0</v>
      </c>
      <c r="C12" s="29">
        <v>0</v>
      </c>
      <c r="D12" s="29">
        <v>0</v>
      </c>
      <c r="E12" s="29">
        <v>1</v>
      </c>
      <c r="F12" s="29">
        <v>1</v>
      </c>
      <c r="G12" s="43">
        <f t="shared" si="1"/>
        <v>-1</v>
      </c>
      <c r="H12" s="44">
        <f>D12/(B12-D12+F12)*100</f>
        <v>0</v>
      </c>
      <c r="I12" s="44">
        <f>F12/(B12-D12+F12)*100</f>
        <v>100</v>
      </c>
      <c r="J12" s="44">
        <f>G12/(B12-D12+F12)*100</f>
        <v>-100</v>
      </c>
    </row>
    <row r="13" spans="1:10" ht="12.75" customHeight="1" x14ac:dyDescent="0.25">
      <c r="A13" s="28" t="s">
        <v>48</v>
      </c>
      <c r="B13" s="29">
        <v>4</v>
      </c>
      <c r="C13" s="29">
        <v>4</v>
      </c>
      <c r="D13" s="29">
        <v>0</v>
      </c>
      <c r="E13" s="29">
        <v>0</v>
      </c>
      <c r="F13" s="29">
        <v>0</v>
      </c>
      <c r="G13" s="43">
        <f t="shared" si="1"/>
        <v>0</v>
      </c>
      <c r="H13" s="44">
        <f>D13/(B13-D13+F13)*100</f>
        <v>0</v>
      </c>
      <c r="I13" s="44">
        <f>F13/(B13-D13+F13)*100</f>
        <v>0</v>
      </c>
      <c r="J13" s="44">
        <f>G13/(B13-D13+F13)*100</f>
        <v>0</v>
      </c>
    </row>
    <row r="14" spans="1:10" ht="12.75" customHeight="1" x14ac:dyDescent="0.25">
      <c r="A14" s="28" t="s">
        <v>50</v>
      </c>
      <c r="B14" s="29">
        <v>6</v>
      </c>
      <c r="C14" s="29">
        <v>6</v>
      </c>
      <c r="D14" s="29">
        <v>1</v>
      </c>
      <c r="E14" s="29">
        <v>1</v>
      </c>
      <c r="F14" s="29">
        <v>1</v>
      </c>
      <c r="G14" s="43">
        <f t="shared" si="1"/>
        <v>0</v>
      </c>
      <c r="H14" s="44">
        <f>D14/(B14-D14+F14)*100</f>
        <v>16.666666666666664</v>
      </c>
      <c r="I14" s="44">
        <f>F14/(B14-D14+F14)*100</f>
        <v>16.666666666666664</v>
      </c>
      <c r="J14" s="44">
        <f>G14/(B14-D14+F14)*100</f>
        <v>0</v>
      </c>
    </row>
    <row r="15" spans="1:10" ht="12.75" customHeight="1" x14ac:dyDescent="0.25">
      <c r="A15" s="28" t="s">
        <v>53</v>
      </c>
      <c r="B15" s="29">
        <v>1</v>
      </c>
      <c r="C15" s="29">
        <v>1</v>
      </c>
      <c r="D15" s="29">
        <v>1</v>
      </c>
      <c r="E15" s="29">
        <v>0</v>
      </c>
      <c r="F15" s="29">
        <v>0</v>
      </c>
      <c r="G15" s="43">
        <f t="shared" si="1"/>
        <v>1</v>
      </c>
      <c r="H15" s="31" t="s">
        <v>13</v>
      </c>
      <c r="I15" s="31" t="s">
        <v>13</v>
      </c>
      <c r="J15" s="31" t="s">
        <v>13</v>
      </c>
    </row>
    <row r="16" spans="1:10" ht="12.75" customHeight="1" x14ac:dyDescent="0.25">
      <c r="A16" s="28" t="s">
        <v>55</v>
      </c>
      <c r="B16" s="29">
        <v>5</v>
      </c>
      <c r="C16" s="29">
        <v>5</v>
      </c>
      <c r="D16" s="29">
        <v>0</v>
      </c>
      <c r="E16" s="29">
        <v>1</v>
      </c>
      <c r="F16" s="29">
        <v>1</v>
      </c>
      <c r="G16" s="43">
        <f t="shared" si="1"/>
        <v>-1</v>
      </c>
      <c r="H16" s="44">
        <f t="shared" ref="H16:H27" si="2">D16/(B16-D16+F16)*100</f>
        <v>0</v>
      </c>
      <c r="I16" s="44">
        <f t="shared" ref="I16:I27" si="3">F16/(B16-D16+F16)*100</f>
        <v>16.666666666666664</v>
      </c>
      <c r="J16" s="44">
        <f t="shared" ref="J16:J27" si="4">G16/(B16-D16+F16)*100</f>
        <v>-16.666666666666664</v>
      </c>
    </row>
    <row r="17" spans="1:10" ht="12.75" customHeight="1" x14ac:dyDescent="0.25">
      <c r="A17" s="28" t="s">
        <v>56</v>
      </c>
      <c r="B17" s="29">
        <v>1</v>
      </c>
      <c r="C17" s="29">
        <v>1</v>
      </c>
      <c r="D17" s="29">
        <v>0</v>
      </c>
      <c r="E17" s="29">
        <v>0</v>
      </c>
      <c r="F17" s="29">
        <v>0</v>
      </c>
      <c r="G17" s="43">
        <f t="shared" si="1"/>
        <v>0</v>
      </c>
      <c r="H17" s="44">
        <f t="shared" si="2"/>
        <v>0</v>
      </c>
      <c r="I17" s="44">
        <f t="shared" si="3"/>
        <v>0</v>
      </c>
      <c r="J17" s="44">
        <f t="shared" si="4"/>
        <v>0</v>
      </c>
    </row>
    <row r="18" spans="1:10" ht="12.75" customHeight="1" x14ac:dyDescent="0.25">
      <c r="A18" s="28" t="s">
        <v>57</v>
      </c>
      <c r="B18" s="29">
        <v>4</v>
      </c>
      <c r="C18" s="29">
        <v>3</v>
      </c>
      <c r="D18" s="29">
        <v>1</v>
      </c>
      <c r="E18" s="29">
        <v>2</v>
      </c>
      <c r="F18" s="29">
        <v>2</v>
      </c>
      <c r="G18" s="43">
        <f t="shared" si="1"/>
        <v>-1</v>
      </c>
      <c r="H18" s="44">
        <f t="shared" si="2"/>
        <v>20</v>
      </c>
      <c r="I18" s="44">
        <f t="shared" si="3"/>
        <v>40</v>
      </c>
      <c r="J18" s="44">
        <f t="shared" si="4"/>
        <v>-20</v>
      </c>
    </row>
    <row r="19" spans="1:10" ht="12.75" customHeight="1" x14ac:dyDescent="0.25">
      <c r="A19" s="28" t="s">
        <v>59</v>
      </c>
      <c r="B19" s="29">
        <v>2</v>
      </c>
      <c r="C19" s="29">
        <v>2</v>
      </c>
      <c r="D19" s="29">
        <v>2</v>
      </c>
      <c r="E19" s="29">
        <v>1</v>
      </c>
      <c r="F19" s="29">
        <v>1</v>
      </c>
      <c r="G19" s="43">
        <f t="shared" si="1"/>
        <v>1</v>
      </c>
      <c r="H19" s="44">
        <f t="shared" si="2"/>
        <v>200</v>
      </c>
      <c r="I19" s="44">
        <f t="shared" si="3"/>
        <v>100</v>
      </c>
      <c r="J19" s="44">
        <f t="shared" si="4"/>
        <v>100</v>
      </c>
    </row>
    <row r="20" spans="1:10" ht="12.75" customHeight="1" x14ac:dyDescent="0.25">
      <c r="A20" s="28" t="s">
        <v>61</v>
      </c>
      <c r="B20" s="29">
        <v>1</v>
      </c>
      <c r="C20" s="29">
        <v>1</v>
      </c>
      <c r="D20" s="29">
        <v>0</v>
      </c>
      <c r="E20" s="29">
        <v>0</v>
      </c>
      <c r="F20" s="29">
        <v>0</v>
      </c>
      <c r="G20" s="43">
        <f t="shared" si="1"/>
        <v>0</v>
      </c>
      <c r="H20" s="44">
        <f t="shared" si="2"/>
        <v>0</v>
      </c>
      <c r="I20" s="44">
        <f t="shared" si="3"/>
        <v>0</v>
      </c>
      <c r="J20" s="44">
        <f t="shared" si="4"/>
        <v>0</v>
      </c>
    </row>
    <row r="21" spans="1:10" ht="12.75" customHeight="1" x14ac:dyDescent="0.25">
      <c r="A21" s="28" t="s">
        <v>64</v>
      </c>
      <c r="B21" s="29">
        <v>9</v>
      </c>
      <c r="C21" s="29">
        <v>9</v>
      </c>
      <c r="D21" s="29">
        <v>2</v>
      </c>
      <c r="E21" s="29">
        <v>0</v>
      </c>
      <c r="F21" s="29">
        <v>0</v>
      </c>
      <c r="G21" s="43">
        <f t="shared" si="1"/>
        <v>2</v>
      </c>
      <c r="H21" s="44">
        <f t="shared" si="2"/>
        <v>28.571428571428569</v>
      </c>
      <c r="I21" s="44">
        <f t="shared" si="3"/>
        <v>0</v>
      </c>
      <c r="J21" s="44">
        <f t="shared" si="4"/>
        <v>28.571428571428569</v>
      </c>
    </row>
    <row r="22" spans="1:10" ht="12.75" customHeight="1" x14ac:dyDescent="0.25">
      <c r="A22" s="28" t="s">
        <v>65</v>
      </c>
      <c r="B22" s="29">
        <v>6</v>
      </c>
      <c r="C22" s="29">
        <v>4</v>
      </c>
      <c r="D22" s="29">
        <v>1</v>
      </c>
      <c r="E22" s="29">
        <v>0</v>
      </c>
      <c r="F22" s="29">
        <v>0</v>
      </c>
      <c r="G22" s="43">
        <f t="shared" si="1"/>
        <v>1</v>
      </c>
      <c r="H22" s="44">
        <f t="shared" si="2"/>
        <v>20</v>
      </c>
      <c r="I22" s="44">
        <f t="shared" si="3"/>
        <v>0</v>
      </c>
      <c r="J22" s="44">
        <f t="shared" si="4"/>
        <v>20</v>
      </c>
    </row>
    <row r="23" spans="1:10" ht="12.75" customHeight="1" x14ac:dyDescent="0.25">
      <c r="A23" s="28" t="s">
        <v>66</v>
      </c>
      <c r="B23" s="29">
        <v>2</v>
      </c>
      <c r="C23" s="29">
        <v>2</v>
      </c>
      <c r="D23" s="29">
        <v>0</v>
      </c>
      <c r="E23" s="29">
        <v>0</v>
      </c>
      <c r="F23" s="29">
        <v>0</v>
      </c>
      <c r="G23" s="43">
        <f t="shared" si="1"/>
        <v>0</v>
      </c>
      <c r="H23" s="44">
        <f t="shared" si="2"/>
        <v>0</v>
      </c>
      <c r="I23" s="44">
        <f t="shared" si="3"/>
        <v>0</v>
      </c>
      <c r="J23" s="44">
        <f t="shared" si="4"/>
        <v>0</v>
      </c>
    </row>
    <row r="24" spans="1:10" ht="12.75" customHeight="1" x14ac:dyDescent="0.25">
      <c r="A24" s="28" t="s">
        <v>67</v>
      </c>
      <c r="B24" s="29">
        <v>1</v>
      </c>
      <c r="C24" s="29">
        <v>1</v>
      </c>
      <c r="D24" s="29">
        <v>0</v>
      </c>
      <c r="E24" s="29">
        <v>0</v>
      </c>
      <c r="F24" s="29">
        <v>0</v>
      </c>
      <c r="G24" s="43">
        <f t="shared" si="1"/>
        <v>0</v>
      </c>
      <c r="H24" s="44">
        <f t="shared" si="2"/>
        <v>0</v>
      </c>
      <c r="I24" s="44">
        <f t="shared" si="3"/>
        <v>0</v>
      </c>
      <c r="J24" s="44">
        <f t="shared" si="4"/>
        <v>0</v>
      </c>
    </row>
    <row r="25" spans="1:10" ht="12.75" customHeight="1" x14ac:dyDescent="0.25">
      <c r="A25" s="28" t="s">
        <v>69</v>
      </c>
      <c r="B25" s="29">
        <v>1</v>
      </c>
      <c r="C25" s="29">
        <v>1</v>
      </c>
      <c r="D25" s="29">
        <v>0</v>
      </c>
      <c r="E25" s="29">
        <v>0</v>
      </c>
      <c r="F25" s="29">
        <v>0</v>
      </c>
      <c r="G25" s="43">
        <f t="shared" si="1"/>
        <v>0</v>
      </c>
      <c r="H25" s="44">
        <f t="shared" si="2"/>
        <v>0</v>
      </c>
      <c r="I25" s="44">
        <f t="shared" si="3"/>
        <v>0</v>
      </c>
      <c r="J25" s="44">
        <f t="shared" si="4"/>
        <v>0</v>
      </c>
    </row>
    <row r="26" spans="1:10" ht="12.75" customHeight="1" x14ac:dyDescent="0.25">
      <c r="A26" s="28" t="s">
        <v>70</v>
      </c>
      <c r="B26" s="29">
        <v>41</v>
      </c>
      <c r="C26" s="29">
        <v>36</v>
      </c>
      <c r="D26" s="29">
        <v>8</v>
      </c>
      <c r="E26" s="29">
        <v>6</v>
      </c>
      <c r="F26" s="29">
        <v>6</v>
      </c>
      <c r="G26" s="43">
        <f t="shared" si="1"/>
        <v>2</v>
      </c>
      <c r="H26" s="44">
        <f t="shared" si="2"/>
        <v>20.512820512820511</v>
      </c>
      <c r="I26" s="44">
        <f t="shared" si="3"/>
        <v>15.384615384615385</v>
      </c>
      <c r="J26" s="44">
        <f t="shared" si="4"/>
        <v>5.1282051282051277</v>
      </c>
    </row>
    <row r="27" spans="1:10" ht="12.75" customHeight="1" x14ac:dyDescent="0.25">
      <c r="A27" s="28" t="s">
        <v>72</v>
      </c>
      <c r="B27" s="29">
        <v>1</v>
      </c>
      <c r="C27" s="29">
        <v>1</v>
      </c>
      <c r="D27" s="29">
        <v>0</v>
      </c>
      <c r="E27" s="29">
        <v>0</v>
      </c>
      <c r="F27" s="29">
        <v>0</v>
      </c>
      <c r="G27" s="43">
        <f t="shared" si="1"/>
        <v>0</v>
      </c>
      <c r="H27" s="44">
        <f t="shared" si="2"/>
        <v>0</v>
      </c>
      <c r="I27" s="44">
        <f t="shared" si="3"/>
        <v>0</v>
      </c>
      <c r="J27" s="44">
        <f t="shared" si="4"/>
        <v>0</v>
      </c>
    </row>
    <row r="28" spans="1:10" ht="12.75" customHeight="1" x14ac:dyDescent="0.25">
      <c r="A28" s="28" t="s">
        <v>74</v>
      </c>
      <c r="B28" s="29">
        <v>1</v>
      </c>
      <c r="C28" s="29">
        <v>1</v>
      </c>
      <c r="D28" s="29">
        <v>1</v>
      </c>
      <c r="E28" s="29">
        <v>0</v>
      </c>
      <c r="F28" s="29">
        <v>0</v>
      </c>
      <c r="G28" s="43">
        <f t="shared" si="1"/>
        <v>1</v>
      </c>
      <c r="H28" s="31" t="s">
        <v>13</v>
      </c>
      <c r="I28" s="31" t="s">
        <v>13</v>
      </c>
      <c r="J28" s="31" t="s">
        <v>13</v>
      </c>
    </row>
    <row r="29" spans="1:10" ht="12.75" customHeight="1" x14ac:dyDescent="0.25">
      <c r="A29" s="28" t="s">
        <v>75</v>
      </c>
      <c r="B29" s="29">
        <v>2</v>
      </c>
      <c r="C29" s="29">
        <v>2</v>
      </c>
      <c r="D29" s="29">
        <v>1</v>
      </c>
      <c r="E29" s="29">
        <v>0</v>
      </c>
      <c r="F29" s="29">
        <v>0</v>
      </c>
      <c r="G29" s="43">
        <f t="shared" si="1"/>
        <v>1</v>
      </c>
      <c r="H29" s="44">
        <f t="shared" ref="H29:H48" si="5">D29/(B29-D29+F29)*100</f>
        <v>100</v>
      </c>
      <c r="I29" s="44">
        <f t="shared" ref="I29:I48" si="6">F29/(B29-D29+F29)*100</f>
        <v>0</v>
      </c>
      <c r="J29" s="44">
        <f t="shared" ref="J29:J48" si="7">G29/(B29-D29+F29)*100</f>
        <v>100</v>
      </c>
    </row>
    <row r="30" spans="1:10" ht="12.75" customHeight="1" x14ac:dyDescent="0.25">
      <c r="A30" s="28" t="s">
        <v>77</v>
      </c>
      <c r="B30" s="29">
        <v>4</v>
      </c>
      <c r="C30" s="29">
        <v>4</v>
      </c>
      <c r="D30" s="29">
        <v>1</v>
      </c>
      <c r="E30" s="29">
        <v>0</v>
      </c>
      <c r="F30" s="29">
        <v>0</v>
      </c>
      <c r="G30" s="43">
        <f t="shared" si="1"/>
        <v>1</v>
      </c>
      <c r="H30" s="44">
        <f t="shared" si="5"/>
        <v>33.333333333333329</v>
      </c>
      <c r="I30" s="44">
        <f t="shared" si="6"/>
        <v>0</v>
      </c>
      <c r="J30" s="44">
        <f t="shared" si="7"/>
        <v>33.333333333333329</v>
      </c>
    </row>
    <row r="31" spans="1:10" ht="12.75" customHeight="1" x14ac:dyDescent="0.25">
      <c r="A31" s="28" t="s">
        <v>78</v>
      </c>
      <c r="B31" s="29">
        <v>3</v>
      </c>
      <c r="C31" s="29">
        <v>3</v>
      </c>
      <c r="D31" s="29">
        <v>0</v>
      </c>
      <c r="E31" s="29">
        <v>1</v>
      </c>
      <c r="F31" s="29">
        <v>1</v>
      </c>
      <c r="G31" s="43">
        <f t="shared" si="1"/>
        <v>-1</v>
      </c>
      <c r="H31" s="44">
        <f t="shared" si="5"/>
        <v>0</v>
      </c>
      <c r="I31" s="44">
        <f t="shared" si="6"/>
        <v>25</v>
      </c>
      <c r="J31" s="44">
        <f t="shared" si="7"/>
        <v>-25</v>
      </c>
    </row>
    <row r="32" spans="1:10" ht="12.75" customHeight="1" x14ac:dyDescent="0.25">
      <c r="A32" s="28" t="s">
        <v>79</v>
      </c>
      <c r="B32" s="29">
        <v>3</v>
      </c>
      <c r="C32" s="29">
        <v>3</v>
      </c>
      <c r="D32" s="29">
        <v>0</v>
      </c>
      <c r="E32" s="29">
        <v>0</v>
      </c>
      <c r="F32" s="29">
        <v>0</v>
      </c>
      <c r="G32" s="43">
        <f t="shared" si="1"/>
        <v>0</v>
      </c>
      <c r="H32" s="44">
        <f t="shared" si="5"/>
        <v>0</v>
      </c>
      <c r="I32" s="44">
        <f t="shared" si="6"/>
        <v>0</v>
      </c>
      <c r="J32" s="44">
        <f t="shared" si="7"/>
        <v>0</v>
      </c>
    </row>
    <row r="33" spans="1:10" ht="12.75" customHeight="1" x14ac:dyDescent="0.25">
      <c r="A33" s="28" t="s">
        <v>82</v>
      </c>
      <c r="B33" s="29">
        <v>1</v>
      </c>
      <c r="C33" s="29">
        <v>1</v>
      </c>
      <c r="D33" s="29">
        <v>0</v>
      </c>
      <c r="E33" s="29">
        <v>0</v>
      </c>
      <c r="F33" s="29">
        <v>0</v>
      </c>
      <c r="G33" s="43">
        <f t="shared" si="1"/>
        <v>0</v>
      </c>
      <c r="H33" s="44">
        <f t="shared" si="5"/>
        <v>0</v>
      </c>
      <c r="I33" s="44">
        <f t="shared" si="6"/>
        <v>0</v>
      </c>
      <c r="J33" s="44">
        <f t="shared" si="7"/>
        <v>0</v>
      </c>
    </row>
    <row r="34" spans="1:10" ht="12.75" customHeight="1" x14ac:dyDescent="0.25">
      <c r="A34" s="28" t="s">
        <v>85</v>
      </c>
      <c r="B34" s="29">
        <v>1</v>
      </c>
      <c r="C34" s="29">
        <v>1</v>
      </c>
      <c r="D34" s="29">
        <v>0</v>
      </c>
      <c r="E34" s="29">
        <v>0</v>
      </c>
      <c r="F34" s="29">
        <v>0</v>
      </c>
      <c r="G34" s="43">
        <f t="shared" si="1"/>
        <v>0</v>
      </c>
      <c r="H34" s="44">
        <f t="shared" si="5"/>
        <v>0</v>
      </c>
      <c r="I34" s="44">
        <f t="shared" si="6"/>
        <v>0</v>
      </c>
      <c r="J34" s="44">
        <f t="shared" si="7"/>
        <v>0</v>
      </c>
    </row>
    <row r="35" spans="1:10" ht="12.75" customHeight="1" x14ac:dyDescent="0.25">
      <c r="A35" s="28" t="s">
        <v>87</v>
      </c>
      <c r="B35" s="29">
        <v>8</v>
      </c>
      <c r="C35" s="29">
        <v>8</v>
      </c>
      <c r="D35" s="29">
        <v>0</v>
      </c>
      <c r="E35" s="29">
        <v>1</v>
      </c>
      <c r="F35" s="29">
        <v>1</v>
      </c>
      <c r="G35" s="43">
        <f t="shared" si="1"/>
        <v>-1</v>
      </c>
      <c r="H35" s="44">
        <f t="shared" si="5"/>
        <v>0</v>
      </c>
      <c r="I35" s="44">
        <f t="shared" si="6"/>
        <v>11.111111111111111</v>
      </c>
      <c r="J35" s="44">
        <f t="shared" si="7"/>
        <v>-11.111111111111111</v>
      </c>
    </row>
    <row r="36" spans="1:10" ht="12.75" customHeight="1" x14ac:dyDescent="0.25">
      <c r="A36" s="28" t="s">
        <v>88</v>
      </c>
      <c r="B36" s="29">
        <v>1</v>
      </c>
      <c r="C36" s="29">
        <v>1</v>
      </c>
      <c r="D36" s="29">
        <v>0</v>
      </c>
      <c r="E36" s="29">
        <v>0</v>
      </c>
      <c r="F36" s="29">
        <v>0</v>
      </c>
      <c r="G36" s="43">
        <f t="shared" si="1"/>
        <v>0</v>
      </c>
      <c r="H36" s="44">
        <f t="shared" si="5"/>
        <v>0</v>
      </c>
      <c r="I36" s="44">
        <f t="shared" si="6"/>
        <v>0</v>
      </c>
      <c r="J36" s="44">
        <f t="shared" si="7"/>
        <v>0</v>
      </c>
    </row>
    <row r="37" spans="1:10" ht="12.75" customHeight="1" x14ac:dyDescent="0.25">
      <c r="A37" s="28" t="s">
        <v>90</v>
      </c>
      <c r="B37" s="29">
        <v>4</v>
      </c>
      <c r="C37" s="29">
        <v>4</v>
      </c>
      <c r="D37" s="29">
        <v>1</v>
      </c>
      <c r="E37" s="29">
        <v>0</v>
      </c>
      <c r="F37" s="29">
        <v>0</v>
      </c>
      <c r="G37" s="43">
        <f t="shared" si="1"/>
        <v>1</v>
      </c>
      <c r="H37" s="44">
        <f t="shared" si="5"/>
        <v>33.333333333333329</v>
      </c>
      <c r="I37" s="44">
        <f t="shared" si="6"/>
        <v>0</v>
      </c>
      <c r="J37" s="44">
        <f t="shared" si="7"/>
        <v>33.333333333333329</v>
      </c>
    </row>
    <row r="38" spans="1:10" ht="12.75" customHeight="1" x14ac:dyDescent="0.25">
      <c r="A38" s="28" t="s">
        <v>92</v>
      </c>
      <c r="B38" s="29">
        <v>2</v>
      </c>
      <c r="C38" s="29">
        <v>2</v>
      </c>
      <c r="D38" s="29">
        <v>0</v>
      </c>
      <c r="E38" s="29">
        <v>0</v>
      </c>
      <c r="F38" s="29">
        <v>0</v>
      </c>
      <c r="G38" s="43">
        <f t="shared" ref="G38:G58" si="8">D38-F38</f>
        <v>0</v>
      </c>
      <c r="H38" s="44">
        <f t="shared" si="5"/>
        <v>0</v>
      </c>
      <c r="I38" s="44">
        <f t="shared" si="6"/>
        <v>0</v>
      </c>
      <c r="J38" s="44">
        <f t="shared" si="7"/>
        <v>0</v>
      </c>
    </row>
    <row r="39" spans="1:10" ht="12.75" customHeight="1" x14ac:dyDescent="0.25">
      <c r="A39" s="28" t="s">
        <v>93</v>
      </c>
      <c r="B39" s="29">
        <v>2</v>
      </c>
      <c r="C39" s="29">
        <v>2</v>
      </c>
      <c r="D39" s="29">
        <v>0</v>
      </c>
      <c r="E39" s="29">
        <v>0</v>
      </c>
      <c r="F39" s="29">
        <v>0</v>
      </c>
      <c r="G39" s="43">
        <f t="shared" si="8"/>
        <v>0</v>
      </c>
      <c r="H39" s="44">
        <f t="shared" si="5"/>
        <v>0</v>
      </c>
      <c r="I39" s="44">
        <f t="shared" si="6"/>
        <v>0</v>
      </c>
      <c r="J39" s="44">
        <f t="shared" si="7"/>
        <v>0</v>
      </c>
    </row>
    <row r="40" spans="1:10" ht="12.75" customHeight="1" x14ac:dyDescent="0.25">
      <c r="A40" s="28" t="s">
        <v>95</v>
      </c>
      <c r="B40" s="29">
        <v>1</v>
      </c>
      <c r="C40" s="29">
        <v>1</v>
      </c>
      <c r="D40" s="29">
        <v>0</v>
      </c>
      <c r="E40" s="29">
        <v>0</v>
      </c>
      <c r="F40" s="29">
        <v>0</v>
      </c>
      <c r="G40" s="43">
        <f t="shared" si="8"/>
        <v>0</v>
      </c>
      <c r="H40" s="44">
        <f t="shared" si="5"/>
        <v>0</v>
      </c>
      <c r="I40" s="44">
        <f t="shared" si="6"/>
        <v>0</v>
      </c>
      <c r="J40" s="44">
        <f t="shared" si="7"/>
        <v>0</v>
      </c>
    </row>
    <row r="41" spans="1:10" ht="12.75" customHeight="1" x14ac:dyDescent="0.25">
      <c r="A41" s="28" t="s">
        <v>96</v>
      </c>
      <c r="B41" s="29">
        <v>0</v>
      </c>
      <c r="C41" s="29">
        <v>0</v>
      </c>
      <c r="D41" s="29">
        <v>0</v>
      </c>
      <c r="E41" s="29">
        <v>1</v>
      </c>
      <c r="F41" s="29">
        <v>1</v>
      </c>
      <c r="G41" s="43">
        <f t="shared" si="8"/>
        <v>-1</v>
      </c>
      <c r="H41" s="44">
        <f t="shared" si="5"/>
        <v>0</v>
      </c>
      <c r="I41" s="44">
        <f t="shared" si="6"/>
        <v>100</v>
      </c>
      <c r="J41" s="44">
        <f t="shared" si="7"/>
        <v>-100</v>
      </c>
    </row>
    <row r="42" spans="1:10" ht="12.75" customHeight="1" x14ac:dyDescent="0.25">
      <c r="A42" s="28" t="s">
        <v>98</v>
      </c>
      <c r="B42" s="29">
        <v>2</v>
      </c>
      <c r="C42" s="29">
        <v>2</v>
      </c>
      <c r="D42" s="29">
        <v>1</v>
      </c>
      <c r="E42" s="29">
        <v>0</v>
      </c>
      <c r="F42" s="29">
        <v>0</v>
      </c>
      <c r="G42" s="43">
        <f t="shared" si="8"/>
        <v>1</v>
      </c>
      <c r="H42" s="44">
        <f t="shared" si="5"/>
        <v>100</v>
      </c>
      <c r="I42" s="44">
        <f t="shared" si="6"/>
        <v>0</v>
      </c>
      <c r="J42" s="44">
        <f t="shared" si="7"/>
        <v>100</v>
      </c>
    </row>
    <row r="43" spans="1:10" ht="12.75" customHeight="1" x14ac:dyDescent="0.25">
      <c r="A43" s="28" t="s">
        <v>99</v>
      </c>
      <c r="B43" s="29">
        <v>1</v>
      </c>
      <c r="C43" s="29">
        <v>1</v>
      </c>
      <c r="D43" s="29">
        <v>0</v>
      </c>
      <c r="E43" s="29">
        <v>0</v>
      </c>
      <c r="F43" s="29">
        <v>0</v>
      </c>
      <c r="G43" s="43">
        <f t="shared" si="8"/>
        <v>0</v>
      </c>
      <c r="H43" s="44">
        <f t="shared" si="5"/>
        <v>0</v>
      </c>
      <c r="I43" s="44">
        <f t="shared" si="6"/>
        <v>0</v>
      </c>
      <c r="J43" s="44">
        <f t="shared" si="7"/>
        <v>0</v>
      </c>
    </row>
    <row r="44" spans="1:10" ht="12.75" customHeight="1" x14ac:dyDescent="0.25">
      <c r="A44" s="28" t="s">
        <v>101</v>
      </c>
      <c r="B44" s="29">
        <v>0</v>
      </c>
      <c r="C44" s="29">
        <v>0</v>
      </c>
      <c r="D44" s="29">
        <v>0</v>
      </c>
      <c r="E44" s="29">
        <v>1</v>
      </c>
      <c r="F44" s="29">
        <v>1</v>
      </c>
      <c r="G44" s="43">
        <f t="shared" si="8"/>
        <v>-1</v>
      </c>
      <c r="H44" s="44">
        <f t="shared" si="5"/>
        <v>0</v>
      </c>
      <c r="I44" s="44">
        <f t="shared" si="6"/>
        <v>100</v>
      </c>
      <c r="J44" s="44">
        <f t="shared" si="7"/>
        <v>-100</v>
      </c>
    </row>
    <row r="45" spans="1:10" ht="12.75" customHeight="1" x14ac:dyDescent="0.25">
      <c r="A45" s="28" t="s">
        <v>103</v>
      </c>
      <c r="B45" s="29">
        <v>1</v>
      </c>
      <c r="C45" s="29">
        <v>1</v>
      </c>
      <c r="D45" s="29">
        <v>0</v>
      </c>
      <c r="E45" s="29">
        <v>0</v>
      </c>
      <c r="F45" s="29">
        <v>0</v>
      </c>
      <c r="G45" s="43">
        <f t="shared" si="8"/>
        <v>0</v>
      </c>
      <c r="H45" s="44">
        <f t="shared" si="5"/>
        <v>0</v>
      </c>
      <c r="I45" s="44">
        <f t="shared" si="6"/>
        <v>0</v>
      </c>
      <c r="J45" s="44">
        <f t="shared" si="7"/>
        <v>0</v>
      </c>
    </row>
    <row r="46" spans="1:10" ht="12.75" customHeight="1" x14ac:dyDescent="0.25">
      <c r="A46" s="28" t="s">
        <v>104</v>
      </c>
      <c r="B46" s="29">
        <v>2</v>
      </c>
      <c r="C46" s="29">
        <v>2</v>
      </c>
      <c r="D46" s="29">
        <v>1</v>
      </c>
      <c r="E46" s="29">
        <v>0</v>
      </c>
      <c r="F46" s="29">
        <v>0</v>
      </c>
      <c r="G46" s="43">
        <f t="shared" si="8"/>
        <v>1</v>
      </c>
      <c r="H46" s="44">
        <f t="shared" si="5"/>
        <v>100</v>
      </c>
      <c r="I46" s="44">
        <f t="shared" si="6"/>
        <v>0</v>
      </c>
      <c r="J46" s="44">
        <f t="shared" si="7"/>
        <v>100</v>
      </c>
    </row>
    <row r="47" spans="1:10" ht="12.75" customHeight="1" x14ac:dyDescent="0.25">
      <c r="A47" s="28" t="s">
        <v>107</v>
      </c>
      <c r="B47" s="29">
        <v>2</v>
      </c>
      <c r="C47" s="29">
        <v>2</v>
      </c>
      <c r="D47" s="29">
        <v>0</v>
      </c>
      <c r="E47" s="29">
        <v>0</v>
      </c>
      <c r="F47" s="29">
        <v>0</v>
      </c>
      <c r="G47" s="43">
        <f t="shared" si="8"/>
        <v>0</v>
      </c>
      <c r="H47" s="44">
        <f t="shared" si="5"/>
        <v>0</v>
      </c>
      <c r="I47" s="44">
        <f t="shared" si="6"/>
        <v>0</v>
      </c>
      <c r="J47" s="44">
        <f t="shared" si="7"/>
        <v>0</v>
      </c>
    </row>
    <row r="48" spans="1:10" ht="12.75" customHeight="1" x14ac:dyDescent="0.25">
      <c r="A48" s="28" t="s">
        <v>109</v>
      </c>
      <c r="B48" s="29">
        <v>3</v>
      </c>
      <c r="C48" s="29">
        <v>3</v>
      </c>
      <c r="D48" s="29">
        <v>1</v>
      </c>
      <c r="E48" s="29">
        <v>0</v>
      </c>
      <c r="F48" s="29">
        <v>0</v>
      </c>
      <c r="G48" s="43">
        <f t="shared" si="8"/>
        <v>1</v>
      </c>
      <c r="H48" s="44">
        <f t="shared" si="5"/>
        <v>50</v>
      </c>
      <c r="I48" s="44">
        <f t="shared" si="6"/>
        <v>0</v>
      </c>
      <c r="J48" s="44">
        <f t="shared" si="7"/>
        <v>50</v>
      </c>
    </row>
    <row r="49" spans="1:10" ht="12.75" customHeight="1" x14ac:dyDescent="0.25">
      <c r="A49" s="28" t="s">
        <v>112</v>
      </c>
      <c r="B49" s="29">
        <v>0</v>
      </c>
      <c r="C49" s="29">
        <v>0</v>
      </c>
      <c r="D49" s="29">
        <v>0</v>
      </c>
      <c r="E49" s="29">
        <v>1</v>
      </c>
      <c r="F49" s="29">
        <v>1</v>
      </c>
      <c r="G49" s="43">
        <f t="shared" si="8"/>
        <v>-1</v>
      </c>
      <c r="H49" s="32" t="s">
        <v>13</v>
      </c>
      <c r="I49" s="32" t="s">
        <v>13</v>
      </c>
      <c r="J49" s="32" t="s">
        <v>13</v>
      </c>
    </row>
    <row r="50" spans="1:10" ht="12.75" customHeight="1" x14ac:dyDescent="0.25">
      <c r="A50" s="28" t="s">
        <v>115</v>
      </c>
      <c r="B50" s="29">
        <v>3</v>
      </c>
      <c r="C50" s="29">
        <v>3</v>
      </c>
      <c r="D50" s="29">
        <v>1</v>
      </c>
      <c r="E50" s="29">
        <v>0</v>
      </c>
      <c r="F50" s="29">
        <v>0</v>
      </c>
      <c r="G50" s="43">
        <f t="shared" si="8"/>
        <v>1</v>
      </c>
      <c r="H50" s="44">
        <f>D50/(B50-D50+F50)*100</f>
        <v>50</v>
      </c>
      <c r="I50" s="44">
        <f>F50/(B50-D50+F50)*100</f>
        <v>0</v>
      </c>
      <c r="J50" s="44">
        <f>G50/(B50-D50+F50)*100</f>
        <v>50</v>
      </c>
    </row>
    <row r="51" spans="1:10" ht="12.75" customHeight="1" x14ac:dyDescent="0.25">
      <c r="A51" s="28" t="s">
        <v>119</v>
      </c>
      <c r="B51" s="29">
        <v>1</v>
      </c>
      <c r="C51" s="29">
        <v>1</v>
      </c>
      <c r="D51" s="29">
        <v>1</v>
      </c>
      <c r="E51" s="29">
        <v>0</v>
      </c>
      <c r="F51" s="29">
        <v>0</v>
      </c>
      <c r="G51" s="43">
        <f t="shared" si="8"/>
        <v>1</v>
      </c>
      <c r="H51" s="31" t="s">
        <v>13</v>
      </c>
      <c r="I51" s="31" t="s">
        <v>13</v>
      </c>
      <c r="J51" s="31" t="s">
        <v>13</v>
      </c>
    </row>
    <row r="52" spans="1:10" ht="12.75" customHeight="1" x14ac:dyDescent="0.25">
      <c r="A52" s="28" t="s">
        <v>120</v>
      </c>
      <c r="B52" s="29">
        <v>0</v>
      </c>
      <c r="C52" s="29">
        <v>0</v>
      </c>
      <c r="D52" s="29">
        <v>0</v>
      </c>
      <c r="E52" s="29">
        <v>1</v>
      </c>
      <c r="F52" s="29">
        <v>1</v>
      </c>
      <c r="G52" s="43">
        <f t="shared" si="8"/>
        <v>-1</v>
      </c>
      <c r="H52" s="44">
        <f t="shared" ref="H52:H58" si="9">D52/(B52-D52+F52)*100</f>
        <v>0</v>
      </c>
      <c r="I52" s="44">
        <f t="shared" ref="I52:I58" si="10">F52/(B52-D52+F52)*100</f>
        <v>100</v>
      </c>
      <c r="J52" s="44">
        <f t="shared" ref="J52:J58" si="11">G52/(B52-D52+F52)*100</f>
        <v>-100</v>
      </c>
    </row>
    <row r="53" spans="1:10" ht="12.75" customHeight="1" x14ac:dyDescent="0.25">
      <c r="A53" s="28" t="s">
        <v>121</v>
      </c>
      <c r="B53" s="29">
        <v>2</v>
      </c>
      <c r="C53" s="29">
        <v>2</v>
      </c>
      <c r="D53" s="29">
        <v>0</v>
      </c>
      <c r="E53" s="29">
        <v>0</v>
      </c>
      <c r="F53" s="29">
        <v>0</v>
      </c>
      <c r="G53" s="43">
        <f t="shared" si="8"/>
        <v>0</v>
      </c>
      <c r="H53" s="44">
        <f t="shared" si="9"/>
        <v>0</v>
      </c>
      <c r="I53" s="44">
        <f t="shared" si="10"/>
        <v>0</v>
      </c>
      <c r="J53" s="44">
        <f t="shared" si="11"/>
        <v>0</v>
      </c>
    </row>
    <row r="54" spans="1:10" ht="12.75" customHeight="1" x14ac:dyDescent="0.25">
      <c r="A54" s="28" t="s">
        <v>123</v>
      </c>
      <c r="B54" s="29">
        <v>2</v>
      </c>
      <c r="C54" s="29">
        <v>1</v>
      </c>
      <c r="D54" s="29">
        <v>0</v>
      </c>
      <c r="E54" s="29">
        <v>0</v>
      </c>
      <c r="F54" s="29">
        <v>0</v>
      </c>
      <c r="G54" s="43">
        <f t="shared" si="8"/>
        <v>0</v>
      </c>
      <c r="H54" s="44">
        <f t="shared" si="9"/>
        <v>0</v>
      </c>
      <c r="I54" s="44">
        <f t="shared" si="10"/>
        <v>0</v>
      </c>
      <c r="J54" s="44">
        <f t="shared" si="11"/>
        <v>0</v>
      </c>
    </row>
    <row r="55" spans="1:10" ht="12.75" customHeight="1" x14ac:dyDescent="0.25">
      <c r="A55" s="28" t="s">
        <v>124</v>
      </c>
      <c r="B55" s="29">
        <v>5</v>
      </c>
      <c r="C55" s="29">
        <v>5</v>
      </c>
      <c r="D55" s="29">
        <v>0</v>
      </c>
      <c r="E55" s="29">
        <v>0</v>
      </c>
      <c r="F55" s="29">
        <v>0</v>
      </c>
      <c r="G55" s="43">
        <f t="shared" si="8"/>
        <v>0</v>
      </c>
      <c r="H55" s="44">
        <f t="shared" si="9"/>
        <v>0</v>
      </c>
      <c r="I55" s="44">
        <f t="shared" si="10"/>
        <v>0</v>
      </c>
      <c r="J55" s="44">
        <f t="shared" si="11"/>
        <v>0</v>
      </c>
    </row>
    <row r="56" spans="1:10" ht="12.75" customHeight="1" x14ac:dyDescent="0.25">
      <c r="A56" s="28" t="s">
        <v>126</v>
      </c>
      <c r="B56" s="29">
        <v>3</v>
      </c>
      <c r="C56" s="29">
        <v>3</v>
      </c>
      <c r="D56" s="29">
        <v>0</v>
      </c>
      <c r="E56" s="29">
        <v>1</v>
      </c>
      <c r="F56" s="29">
        <v>1</v>
      </c>
      <c r="G56" s="43">
        <f t="shared" si="8"/>
        <v>-1</v>
      </c>
      <c r="H56" s="44">
        <f t="shared" si="9"/>
        <v>0</v>
      </c>
      <c r="I56" s="44">
        <f t="shared" si="10"/>
        <v>25</v>
      </c>
      <c r="J56" s="44">
        <f t="shared" si="11"/>
        <v>-25</v>
      </c>
    </row>
    <row r="57" spans="1:10" ht="12.75" customHeight="1" x14ac:dyDescent="0.25">
      <c r="A57" s="28" t="s">
        <v>128</v>
      </c>
      <c r="B57" s="29">
        <v>1</v>
      </c>
      <c r="C57" s="29">
        <v>1</v>
      </c>
      <c r="D57" s="29">
        <v>1</v>
      </c>
      <c r="E57" s="29">
        <v>1</v>
      </c>
      <c r="F57" s="29">
        <v>1</v>
      </c>
      <c r="G57" s="43">
        <f t="shared" si="8"/>
        <v>0</v>
      </c>
      <c r="H57" s="44">
        <f t="shared" si="9"/>
        <v>100</v>
      </c>
      <c r="I57" s="44">
        <f t="shared" si="10"/>
        <v>100</v>
      </c>
      <c r="J57" s="44">
        <f t="shared" si="11"/>
        <v>0</v>
      </c>
    </row>
    <row r="58" spans="1:10" ht="12.75" customHeight="1" x14ac:dyDescent="0.25">
      <c r="A58" s="35" t="s">
        <v>130</v>
      </c>
      <c r="B58" s="36">
        <v>0</v>
      </c>
      <c r="C58" s="36">
        <v>0</v>
      </c>
      <c r="D58" s="36">
        <v>0</v>
      </c>
      <c r="E58" s="36">
        <v>1</v>
      </c>
      <c r="F58" s="36">
        <v>1</v>
      </c>
      <c r="G58" s="49">
        <f t="shared" si="8"/>
        <v>-1</v>
      </c>
      <c r="H58" s="50">
        <f t="shared" si="9"/>
        <v>0</v>
      </c>
      <c r="I58" s="50">
        <f t="shared" si="10"/>
        <v>100</v>
      </c>
      <c r="J58" s="50">
        <f t="shared" si="11"/>
        <v>-100</v>
      </c>
    </row>
    <row r="59" spans="1:10" ht="12.75" customHeight="1" x14ac:dyDescent="0.25">
      <c r="A59" s="39" t="s">
        <v>12</v>
      </c>
      <c r="B59" s="40">
        <v>158</v>
      </c>
      <c r="C59" s="40">
        <v>149</v>
      </c>
      <c r="D59" s="40">
        <v>28</v>
      </c>
      <c r="E59" s="40">
        <v>22</v>
      </c>
      <c r="F59" s="40">
        <v>22</v>
      </c>
      <c r="G59" s="51">
        <f t="shared" si="0"/>
        <v>6</v>
      </c>
      <c r="H59" s="52">
        <f t="shared" ref="H59" si="12">D59/(B59-D59+F59)*100</f>
        <v>18.421052631578945</v>
      </c>
      <c r="I59" s="52">
        <f t="shared" ref="I59" si="13">F59/(B59-D59+F59)*100</f>
        <v>14.473684210526317</v>
      </c>
      <c r="J59" s="52">
        <f t="shared" ref="J59" si="14">G59/(B59-D59+F59)*100</f>
        <v>3.9473684210526314</v>
      </c>
    </row>
    <row r="60" spans="1:10" x14ac:dyDescent="0.25">
      <c r="B60" s="3"/>
      <c r="C60" s="3"/>
      <c r="D60" s="3"/>
      <c r="E60" s="3"/>
      <c r="F60" s="3"/>
      <c r="G60" s="3"/>
      <c r="H60" s="3"/>
      <c r="I60" s="3"/>
      <c r="J60" s="3"/>
    </row>
    <row r="61" spans="1:10" x14ac:dyDescent="0.25">
      <c r="A61" s="3" t="s">
        <v>10</v>
      </c>
      <c r="B61" s="3"/>
      <c r="C61" s="3"/>
      <c r="D61" s="3"/>
      <c r="E61" s="3"/>
      <c r="F61" s="3"/>
      <c r="G61" s="3"/>
      <c r="H61" s="3"/>
      <c r="I61" s="3"/>
      <c r="J61" s="3"/>
    </row>
    <row r="62" spans="1:10" x14ac:dyDescent="0.25">
      <c r="A62" s="3" t="s">
        <v>11</v>
      </c>
      <c r="B62" s="3"/>
      <c r="C62" s="3"/>
      <c r="D62" s="3"/>
      <c r="E62" s="3"/>
      <c r="F62" s="3"/>
      <c r="G62" s="3"/>
      <c r="H62" s="3"/>
      <c r="I62" s="3"/>
      <c r="J62" s="3"/>
    </row>
    <row r="63" spans="1:10" x14ac:dyDescent="0.25">
      <c r="B63" s="3"/>
      <c r="C63" s="3"/>
      <c r="D63" s="3"/>
      <c r="E63" s="3"/>
      <c r="F63" s="3"/>
      <c r="G63" s="3"/>
      <c r="H63" s="3"/>
      <c r="I63" s="3"/>
      <c r="J63" s="3"/>
    </row>
    <row r="64" spans="1:10" x14ac:dyDescent="0.25">
      <c r="B64" s="3"/>
      <c r="C64" s="3"/>
      <c r="D64" s="3"/>
      <c r="E64" s="3"/>
      <c r="F64" s="3"/>
      <c r="G64" s="3"/>
      <c r="H64" s="3"/>
      <c r="I64" s="3"/>
      <c r="J64" s="3"/>
    </row>
    <row r="65" spans="2:10" x14ac:dyDescent="0.25">
      <c r="B65" s="3"/>
      <c r="C65" s="3"/>
      <c r="D65" s="3"/>
      <c r="E65" s="3"/>
      <c r="F65" s="3"/>
      <c r="G65" s="3"/>
      <c r="H65" s="3"/>
      <c r="I65" s="3"/>
      <c r="J65" s="3"/>
    </row>
  </sheetData>
  <sortState ref="A6:K58">
    <sortCondition ref="A5"/>
  </sortState>
  <mergeCells count="1">
    <mergeCell ref="A1:J1"/>
  </mergeCells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opLeftCell="A61" workbookViewId="0">
      <selection activeCell="B2" sqref="B1:B1048576"/>
    </sheetView>
  </sheetViews>
  <sheetFormatPr defaultRowHeight="15" x14ac:dyDescent="0.25"/>
  <cols>
    <col min="1" max="1" width="21.42578125" customWidth="1"/>
    <col min="2" max="5" width="7.5703125" customWidth="1"/>
    <col min="6" max="6" width="8.28515625" customWidth="1"/>
    <col min="7" max="10" width="7.570312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32.25" customHeight="1" x14ac:dyDescent="0.25">
      <c r="A1" s="23" t="s">
        <v>25</v>
      </c>
      <c r="B1" s="24"/>
      <c r="C1" s="24"/>
      <c r="D1" s="24"/>
      <c r="E1" s="24"/>
      <c r="F1" s="24"/>
      <c r="G1" s="24"/>
      <c r="H1" s="24"/>
      <c r="I1" s="24"/>
      <c r="J1" s="24"/>
    </row>
    <row r="3" spans="1:10" ht="33.75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2.25" customHeight="1" x14ac:dyDescent="0.25">
      <c r="B4" s="5"/>
      <c r="C4" s="5"/>
      <c r="D4" s="5"/>
      <c r="E4" s="5"/>
      <c r="F4" s="5"/>
      <c r="G4" s="6"/>
      <c r="H4" s="6"/>
      <c r="I4" s="6"/>
      <c r="J4" s="6"/>
    </row>
    <row r="5" spans="1:10" ht="12.75" customHeight="1" x14ac:dyDescent="0.25">
      <c r="A5" s="28" t="s">
        <v>35</v>
      </c>
      <c r="B5" s="29">
        <v>2</v>
      </c>
      <c r="C5" s="29">
        <v>2</v>
      </c>
      <c r="D5" s="29">
        <v>0</v>
      </c>
      <c r="E5" s="29">
        <v>0</v>
      </c>
      <c r="F5" s="29">
        <v>0</v>
      </c>
      <c r="G5" s="43">
        <f t="shared" ref="G5:G68" si="0">D5-F5</f>
        <v>0</v>
      </c>
      <c r="H5" s="31">
        <f t="shared" ref="H5:H68" si="1">D5/(B5-D5+F5)*100</f>
        <v>0</v>
      </c>
      <c r="I5" s="31">
        <f t="shared" ref="I5:I68" si="2">F5/(B5-D5+F5)*100</f>
        <v>0</v>
      </c>
      <c r="J5" s="31">
        <f t="shared" ref="J5:J68" si="3">G5/(B5-D5+F5)*100</f>
        <v>0</v>
      </c>
    </row>
    <row r="6" spans="1:10" ht="12.75" customHeight="1" x14ac:dyDescent="0.25">
      <c r="A6" s="28" t="s">
        <v>36</v>
      </c>
      <c r="B6" s="29">
        <v>1</v>
      </c>
      <c r="C6" s="29">
        <v>1</v>
      </c>
      <c r="D6" s="29">
        <v>0</v>
      </c>
      <c r="E6" s="29">
        <v>0</v>
      </c>
      <c r="F6" s="29">
        <v>0</v>
      </c>
      <c r="G6" s="43">
        <f t="shared" si="0"/>
        <v>0</v>
      </c>
      <c r="H6" s="31">
        <f t="shared" si="1"/>
        <v>0</v>
      </c>
      <c r="I6" s="31">
        <f t="shared" si="2"/>
        <v>0</v>
      </c>
      <c r="J6" s="31">
        <f t="shared" si="3"/>
        <v>0</v>
      </c>
    </row>
    <row r="7" spans="1:10" ht="12.75" customHeight="1" x14ac:dyDescent="0.25">
      <c r="A7" s="28" t="s">
        <v>37</v>
      </c>
      <c r="B7" s="29">
        <v>2</v>
      </c>
      <c r="C7" s="29">
        <v>2</v>
      </c>
      <c r="D7" s="29">
        <v>1</v>
      </c>
      <c r="E7" s="29">
        <v>0</v>
      </c>
      <c r="F7" s="29">
        <v>0</v>
      </c>
      <c r="G7" s="43">
        <f t="shared" si="0"/>
        <v>1</v>
      </c>
      <c r="H7" s="31">
        <f t="shared" si="1"/>
        <v>100</v>
      </c>
      <c r="I7" s="31">
        <f t="shared" si="2"/>
        <v>0</v>
      </c>
      <c r="J7" s="31">
        <f t="shared" si="3"/>
        <v>100</v>
      </c>
    </row>
    <row r="8" spans="1:10" ht="12.75" customHeight="1" x14ac:dyDescent="0.25">
      <c r="A8" s="28" t="s">
        <v>39</v>
      </c>
      <c r="B8" s="29">
        <v>5</v>
      </c>
      <c r="C8" s="29">
        <v>5</v>
      </c>
      <c r="D8" s="29">
        <v>2</v>
      </c>
      <c r="E8" s="29">
        <v>0</v>
      </c>
      <c r="F8" s="29">
        <v>0</v>
      </c>
      <c r="G8" s="43">
        <f t="shared" si="0"/>
        <v>2</v>
      </c>
      <c r="H8" s="31">
        <f t="shared" si="1"/>
        <v>66.666666666666657</v>
      </c>
      <c r="I8" s="31">
        <f t="shared" si="2"/>
        <v>0</v>
      </c>
      <c r="J8" s="31">
        <f t="shared" si="3"/>
        <v>66.666666666666657</v>
      </c>
    </row>
    <row r="9" spans="1:10" ht="12.75" customHeight="1" x14ac:dyDescent="0.25">
      <c r="A9" s="28" t="s">
        <v>40</v>
      </c>
      <c r="B9" s="29">
        <v>3</v>
      </c>
      <c r="C9" s="29">
        <v>3</v>
      </c>
      <c r="D9" s="29">
        <v>3</v>
      </c>
      <c r="E9" s="29">
        <v>0</v>
      </c>
      <c r="F9" s="29">
        <v>0</v>
      </c>
      <c r="G9" s="43">
        <f t="shared" si="0"/>
        <v>3</v>
      </c>
      <c r="H9" s="31" t="s">
        <v>13</v>
      </c>
      <c r="I9" s="31" t="s">
        <v>13</v>
      </c>
      <c r="J9" s="31" t="s">
        <v>13</v>
      </c>
    </row>
    <row r="10" spans="1:10" ht="12.75" customHeight="1" x14ac:dyDescent="0.25">
      <c r="A10" s="28" t="s">
        <v>44</v>
      </c>
      <c r="B10" s="29">
        <v>2</v>
      </c>
      <c r="C10" s="29">
        <v>2</v>
      </c>
      <c r="D10" s="29">
        <v>1</v>
      </c>
      <c r="E10" s="29">
        <v>0</v>
      </c>
      <c r="F10" s="29">
        <v>0</v>
      </c>
      <c r="G10" s="43">
        <f t="shared" si="0"/>
        <v>1</v>
      </c>
      <c r="H10" s="31">
        <f t="shared" si="1"/>
        <v>100</v>
      </c>
      <c r="I10" s="31">
        <f t="shared" si="2"/>
        <v>0</v>
      </c>
      <c r="J10" s="31">
        <f t="shared" si="3"/>
        <v>100</v>
      </c>
    </row>
    <row r="11" spans="1:10" ht="12.75" customHeight="1" x14ac:dyDescent="0.25">
      <c r="A11" s="28" t="s">
        <v>47</v>
      </c>
      <c r="B11" s="29">
        <v>2</v>
      </c>
      <c r="C11" s="29">
        <v>2</v>
      </c>
      <c r="D11" s="29">
        <v>0</v>
      </c>
      <c r="E11" s="29">
        <v>0</v>
      </c>
      <c r="F11" s="29">
        <v>0</v>
      </c>
      <c r="G11" s="43">
        <f t="shared" si="0"/>
        <v>0</v>
      </c>
      <c r="H11" s="31">
        <f t="shared" si="1"/>
        <v>0</v>
      </c>
      <c r="I11" s="31">
        <f t="shared" si="2"/>
        <v>0</v>
      </c>
      <c r="J11" s="31">
        <f t="shared" si="3"/>
        <v>0</v>
      </c>
    </row>
    <row r="12" spans="1:10" ht="12.75" customHeight="1" x14ac:dyDescent="0.25">
      <c r="A12" s="28" t="s">
        <v>48</v>
      </c>
      <c r="B12" s="29">
        <v>5</v>
      </c>
      <c r="C12" s="29">
        <v>5</v>
      </c>
      <c r="D12" s="29">
        <v>1</v>
      </c>
      <c r="E12" s="29">
        <v>0</v>
      </c>
      <c r="F12" s="29">
        <v>0</v>
      </c>
      <c r="G12" s="43">
        <f t="shared" si="0"/>
        <v>1</v>
      </c>
      <c r="H12" s="31">
        <f t="shared" si="1"/>
        <v>25</v>
      </c>
      <c r="I12" s="31">
        <f t="shared" si="2"/>
        <v>0</v>
      </c>
      <c r="J12" s="31">
        <f t="shared" si="3"/>
        <v>25</v>
      </c>
    </row>
    <row r="13" spans="1:10" ht="12.75" customHeight="1" x14ac:dyDescent="0.25">
      <c r="A13" s="28" t="s">
        <v>49</v>
      </c>
      <c r="B13" s="29">
        <v>1</v>
      </c>
      <c r="C13" s="29">
        <v>1</v>
      </c>
      <c r="D13" s="29">
        <v>0</v>
      </c>
      <c r="E13" s="29">
        <v>0</v>
      </c>
      <c r="F13" s="29">
        <v>0</v>
      </c>
      <c r="G13" s="43">
        <f t="shared" si="0"/>
        <v>0</v>
      </c>
      <c r="H13" s="31">
        <f t="shared" si="1"/>
        <v>0</v>
      </c>
      <c r="I13" s="31">
        <f t="shared" si="2"/>
        <v>0</v>
      </c>
      <c r="J13" s="31">
        <f t="shared" si="3"/>
        <v>0</v>
      </c>
    </row>
    <row r="14" spans="1:10" ht="12.75" customHeight="1" x14ac:dyDescent="0.25">
      <c r="A14" s="28" t="s">
        <v>50</v>
      </c>
      <c r="B14" s="29">
        <v>4</v>
      </c>
      <c r="C14" s="29">
        <v>4</v>
      </c>
      <c r="D14" s="29">
        <v>0</v>
      </c>
      <c r="E14" s="29">
        <v>0</v>
      </c>
      <c r="F14" s="29">
        <v>0</v>
      </c>
      <c r="G14" s="43">
        <f t="shared" si="0"/>
        <v>0</v>
      </c>
      <c r="H14" s="31">
        <f t="shared" si="1"/>
        <v>0</v>
      </c>
      <c r="I14" s="31">
        <f t="shared" si="2"/>
        <v>0</v>
      </c>
      <c r="J14" s="31">
        <f t="shared" si="3"/>
        <v>0</v>
      </c>
    </row>
    <row r="15" spans="1:10" ht="12.75" customHeight="1" x14ac:dyDescent="0.25">
      <c r="A15" s="28" t="s">
        <v>51</v>
      </c>
      <c r="B15" s="29">
        <v>1</v>
      </c>
      <c r="C15" s="29">
        <v>1</v>
      </c>
      <c r="D15" s="29">
        <v>1</v>
      </c>
      <c r="E15" s="29">
        <v>0</v>
      </c>
      <c r="F15" s="29">
        <v>0</v>
      </c>
      <c r="G15" s="43">
        <f t="shared" si="0"/>
        <v>1</v>
      </c>
      <c r="H15" s="31" t="s">
        <v>13</v>
      </c>
      <c r="I15" s="31" t="s">
        <v>13</v>
      </c>
      <c r="J15" s="31" t="s">
        <v>13</v>
      </c>
    </row>
    <row r="16" spans="1:10" ht="12.75" customHeight="1" x14ac:dyDescent="0.25">
      <c r="A16" s="28" t="s">
        <v>52</v>
      </c>
      <c r="B16" s="29">
        <v>1</v>
      </c>
      <c r="C16" s="29">
        <v>1</v>
      </c>
      <c r="D16" s="29">
        <v>0</v>
      </c>
      <c r="E16" s="29">
        <v>0</v>
      </c>
      <c r="F16" s="29">
        <v>0</v>
      </c>
      <c r="G16" s="43">
        <f t="shared" si="0"/>
        <v>0</v>
      </c>
      <c r="H16" s="31">
        <f t="shared" si="1"/>
        <v>0</v>
      </c>
      <c r="I16" s="31">
        <f t="shared" si="2"/>
        <v>0</v>
      </c>
      <c r="J16" s="31">
        <f t="shared" si="3"/>
        <v>0</v>
      </c>
    </row>
    <row r="17" spans="1:10" ht="12.75" customHeight="1" x14ac:dyDescent="0.25">
      <c r="A17" s="28" t="s">
        <v>53</v>
      </c>
      <c r="B17" s="29">
        <v>1</v>
      </c>
      <c r="C17" s="29">
        <v>1</v>
      </c>
      <c r="D17" s="29">
        <v>0</v>
      </c>
      <c r="E17" s="29">
        <v>0</v>
      </c>
      <c r="F17" s="29">
        <v>0</v>
      </c>
      <c r="G17" s="43">
        <f t="shared" si="0"/>
        <v>0</v>
      </c>
      <c r="H17" s="31">
        <f t="shared" si="1"/>
        <v>0</v>
      </c>
      <c r="I17" s="31">
        <f t="shared" si="2"/>
        <v>0</v>
      </c>
      <c r="J17" s="31">
        <f t="shared" si="3"/>
        <v>0</v>
      </c>
    </row>
    <row r="18" spans="1:10" ht="12.75" customHeight="1" x14ac:dyDescent="0.25">
      <c r="A18" s="28" t="s">
        <v>56</v>
      </c>
      <c r="B18" s="29">
        <v>1</v>
      </c>
      <c r="C18" s="29">
        <v>1</v>
      </c>
      <c r="D18" s="29">
        <v>0</v>
      </c>
      <c r="E18" s="29">
        <v>1</v>
      </c>
      <c r="F18" s="29">
        <v>1</v>
      </c>
      <c r="G18" s="43">
        <f t="shared" si="0"/>
        <v>-1</v>
      </c>
      <c r="H18" s="31">
        <f t="shared" si="1"/>
        <v>0</v>
      </c>
      <c r="I18" s="31">
        <f t="shared" si="2"/>
        <v>50</v>
      </c>
      <c r="J18" s="31">
        <f t="shared" si="3"/>
        <v>-50</v>
      </c>
    </row>
    <row r="19" spans="1:10" ht="12.75" customHeight="1" x14ac:dyDescent="0.25">
      <c r="A19" s="28" t="s">
        <v>57</v>
      </c>
      <c r="B19" s="29">
        <v>4</v>
      </c>
      <c r="C19" s="29">
        <v>4</v>
      </c>
      <c r="D19" s="29">
        <v>2</v>
      </c>
      <c r="E19" s="29">
        <v>0</v>
      </c>
      <c r="F19" s="29">
        <v>0</v>
      </c>
      <c r="G19" s="43">
        <f t="shared" si="0"/>
        <v>2</v>
      </c>
      <c r="H19" s="31">
        <f t="shared" si="1"/>
        <v>100</v>
      </c>
      <c r="I19" s="31">
        <f t="shared" si="2"/>
        <v>0</v>
      </c>
      <c r="J19" s="31">
        <f t="shared" si="3"/>
        <v>100</v>
      </c>
    </row>
    <row r="20" spans="1:10" ht="12.75" customHeight="1" x14ac:dyDescent="0.25">
      <c r="A20" s="28" t="s">
        <v>58</v>
      </c>
      <c r="B20" s="29">
        <v>1</v>
      </c>
      <c r="C20" s="29">
        <v>1</v>
      </c>
      <c r="D20" s="29">
        <v>1</v>
      </c>
      <c r="E20" s="29">
        <v>0</v>
      </c>
      <c r="F20" s="29">
        <v>0</v>
      </c>
      <c r="G20" s="43">
        <f t="shared" si="0"/>
        <v>1</v>
      </c>
      <c r="H20" s="31" t="s">
        <v>13</v>
      </c>
      <c r="I20" s="31" t="s">
        <v>13</v>
      </c>
      <c r="J20" s="31" t="s">
        <v>13</v>
      </c>
    </row>
    <row r="21" spans="1:10" ht="12.75" customHeight="1" x14ac:dyDescent="0.25">
      <c r="A21" s="28" t="s">
        <v>59</v>
      </c>
      <c r="B21" s="29">
        <v>2</v>
      </c>
      <c r="C21" s="29">
        <v>2</v>
      </c>
      <c r="D21" s="29">
        <v>0</v>
      </c>
      <c r="E21" s="29">
        <v>0</v>
      </c>
      <c r="F21" s="29">
        <v>0</v>
      </c>
      <c r="G21" s="43">
        <f t="shared" si="0"/>
        <v>0</v>
      </c>
      <c r="H21" s="31">
        <f t="shared" si="1"/>
        <v>0</v>
      </c>
      <c r="I21" s="31">
        <f t="shared" si="2"/>
        <v>0</v>
      </c>
      <c r="J21" s="31">
        <f t="shared" si="3"/>
        <v>0</v>
      </c>
    </row>
    <row r="22" spans="1:10" ht="12.75" customHeight="1" x14ac:dyDescent="0.25">
      <c r="A22" s="28" t="s">
        <v>61</v>
      </c>
      <c r="B22" s="29">
        <v>1</v>
      </c>
      <c r="C22" s="29">
        <v>1</v>
      </c>
      <c r="D22" s="29">
        <v>0</v>
      </c>
      <c r="E22" s="29">
        <v>0</v>
      </c>
      <c r="F22" s="29">
        <v>0</v>
      </c>
      <c r="G22" s="43">
        <f t="shared" si="0"/>
        <v>0</v>
      </c>
      <c r="H22" s="31">
        <f t="shared" si="1"/>
        <v>0</v>
      </c>
      <c r="I22" s="31">
        <f t="shared" si="2"/>
        <v>0</v>
      </c>
      <c r="J22" s="31">
        <f t="shared" si="3"/>
        <v>0</v>
      </c>
    </row>
    <row r="23" spans="1:10" ht="12.75" customHeight="1" x14ac:dyDescent="0.25">
      <c r="A23" s="28" t="s">
        <v>63</v>
      </c>
      <c r="B23" s="29">
        <v>2</v>
      </c>
      <c r="C23" s="29">
        <v>2</v>
      </c>
      <c r="D23" s="29">
        <v>0</v>
      </c>
      <c r="E23" s="29">
        <v>0</v>
      </c>
      <c r="F23" s="29">
        <v>0</v>
      </c>
      <c r="G23" s="43">
        <f t="shared" si="0"/>
        <v>0</v>
      </c>
      <c r="H23" s="31">
        <f t="shared" si="1"/>
        <v>0</v>
      </c>
      <c r="I23" s="31">
        <f t="shared" si="2"/>
        <v>0</v>
      </c>
      <c r="J23" s="31">
        <f t="shared" si="3"/>
        <v>0</v>
      </c>
    </row>
    <row r="24" spans="1:10" ht="12.75" customHeight="1" x14ac:dyDescent="0.25">
      <c r="A24" s="28" t="s">
        <v>64</v>
      </c>
      <c r="B24" s="29">
        <v>14</v>
      </c>
      <c r="C24" s="29">
        <v>14</v>
      </c>
      <c r="D24" s="29">
        <v>4</v>
      </c>
      <c r="E24" s="29">
        <v>2</v>
      </c>
      <c r="F24" s="29">
        <v>2</v>
      </c>
      <c r="G24" s="43">
        <f t="shared" si="0"/>
        <v>2</v>
      </c>
      <c r="H24" s="31">
        <f t="shared" si="1"/>
        <v>33.333333333333329</v>
      </c>
      <c r="I24" s="31">
        <f t="shared" si="2"/>
        <v>16.666666666666664</v>
      </c>
      <c r="J24" s="31">
        <f t="shared" si="3"/>
        <v>16.666666666666664</v>
      </c>
    </row>
    <row r="25" spans="1:10" ht="12.75" customHeight="1" x14ac:dyDescent="0.25">
      <c r="A25" s="28" t="s">
        <v>65</v>
      </c>
      <c r="B25" s="29">
        <v>2</v>
      </c>
      <c r="C25" s="29">
        <v>2</v>
      </c>
      <c r="D25" s="29">
        <v>0</v>
      </c>
      <c r="E25" s="29">
        <v>2</v>
      </c>
      <c r="F25" s="29">
        <v>2</v>
      </c>
      <c r="G25" s="43">
        <f t="shared" si="0"/>
        <v>-2</v>
      </c>
      <c r="H25" s="31">
        <f t="shared" si="1"/>
        <v>0</v>
      </c>
      <c r="I25" s="31">
        <f t="shared" si="2"/>
        <v>50</v>
      </c>
      <c r="J25" s="31">
        <f t="shared" si="3"/>
        <v>-50</v>
      </c>
    </row>
    <row r="26" spans="1:10" ht="12.75" customHeight="1" x14ac:dyDescent="0.25">
      <c r="A26" s="28" t="s">
        <v>66</v>
      </c>
      <c r="B26" s="29">
        <v>5</v>
      </c>
      <c r="C26" s="29">
        <v>5</v>
      </c>
      <c r="D26" s="29">
        <v>1</v>
      </c>
      <c r="E26" s="29">
        <v>1</v>
      </c>
      <c r="F26" s="29">
        <v>1</v>
      </c>
      <c r="G26" s="43">
        <f t="shared" si="0"/>
        <v>0</v>
      </c>
      <c r="H26" s="31">
        <f t="shared" si="1"/>
        <v>20</v>
      </c>
      <c r="I26" s="31">
        <f t="shared" si="2"/>
        <v>20</v>
      </c>
      <c r="J26" s="31">
        <f t="shared" si="3"/>
        <v>0</v>
      </c>
    </row>
    <row r="27" spans="1:10" ht="12.75" customHeight="1" x14ac:dyDescent="0.25">
      <c r="A27" s="28" t="s">
        <v>68</v>
      </c>
      <c r="B27" s="29">
        <v>0</v>
      </c>
      <c r="C27" s="29">
        <v>0</v>
      </c>
      <c r="D27" s="29">
        <v>1</v>
      </c>
      <c r="E27" s="29">
        <v>0</v>
      </c>
      <c r="F27" s="29">
        <v>0</v>
      </c>
      <c r="G27" s="43">
        <f t="shared" si="0"/>
        <v>1</v>
      </c>
      <c r="H27" s="31">
        <f t="shared" si="1"/>
        <v>-100</v>
      </c>
      <c r="I27" s="31">
        <f t="shared" si="2"/>
        <v>0</v>
      </c>
      <c r="J27" s="31">
        <f t="shared" si="3"/>
        <v>-100</v>
      </c>
    </row>
    <row r="28" spans="1:10" ht="12.75" customHeight="1" x14ac:dyDescent="0.25">
      <c r="A28" s="28" t="s">
        <v>69</v>
      </c>
      <c r="B28" s="29">
        <v>0</v>
      </c>
      <c r="C28" s="29">
        <v>0</v>
      </c>
      <c r="D28" s="29">
        <v>0</v>
      </c>
      <c r="E28" s="29">
        <v>1</v>
      </c>
      <c r="F28" s="29">
        <v>1</v>
      </c>
      <c r="G28" s="43">
        <f t="shared" si="0"/>
        <v>-1</v>
      </c>
      <c r="H28" s="31">
        <f t="shared" si="1"/>
        <v>0</v>
      </c>
      <c r="I28" s="31">
        <f t="shared" si="2"/>
        <v>100</v>
      </c>
      <c r="J28" s="31">
        <f t="shared" si="3"/>
        <v>-100</v>
      </c>
    </row>
    <row r="29" spans="1:10" ht="12.75" customHeight="1" x14ac:dyDescent="0.25">
      <c r="A29" s="28" t="s">
        <v>70</v>
      </c>
      <c r="B29" s="29">
        <v>29</v>
      </c>
      <c r="C29" s="29">
        <v>29</v>
      </c>
      <c r="D29" s="29">
        <v>7</v>
      </c>
      <c r="E29" s="29">
        <v>4</v>
      </c>
      <c r="F29" s="29">
        <v>4</v>
      </c>
      <c r="G29" s="43">
        <f t="shared" si="0"/>
        <v>3</v>
      </c>
      <c r="H29" s="31">
        <f t="shared" si="1"/>
        <v>26.923076923076923</v>
      </c>
      <c r="I29" s="31">
        <f t="shared" si="2"/>
        <v>15.384615384615385</v>
      </c>
      <c r="J29" s="31">
        <f t="shared" si="3"/>
        <v>11.538461538461538</v>
      </c>
    </row>
    <row r="30" spans="1:10" ht="12.75" customHeight="1" x14ac:dyDescent="0.25">
      <c r="A30" s="28" t="s">
        <v>71</v>
      </c>
      <c r="B30" s="29">
        <v>0</v>
      </c>
      <c r="C30" s="29">
        <v>0</v>
      </c>
      <c r="D30" s="29">
        <v>0</v>
      </c>
      <c r="E30" s="29">
        <v>1</v>
      </c>
      <c r="F30" s="29">
        <v>1</v>
      </c>
      <c r="G30" s="43">
        <f t="shared" si="0"/>
        <v>-1</v>
      </c>
      <c r="H30" s="31">
        <f t="shared" si="1"/>
        <v>0</v>
      </c>
      <c r="I30" s="31">
        <f t="shared" si="2"/>
        <v>100</v>
      </c>
      <c r="J30" s="31">
        <f t="shared" si="3"/>
        <v>-100</v>
      </c>
    </row>
    <row r="31" spans="1:10" ht="12.75" customHeight="1" x14ac:dyDescent="0.25">
      <c r="A31" s="28" t="s">
        <v>72</v>
      </c>
      <c r="B31" s="29">
        <v>5</v>
      </c>
      <c r="C31" s="29">
        <v>5</v>
      </c>
      <c r="D31" s="29">
        <v>2</v>
      </c>
      <c r="E31" s="29">
        <v>0</v>
      </c>
      <c r="F31" s="29">
        <v>0</v>
      </c>
      <c r="G31" s="43">
        <f t="shared" si="0"/>
        <v>2</v>
      </c>
      <c r="H31" s="31">
        <f t="shared" si="1"/>
        <v>66.666666666666657</v>
      </c>
      <c r="I31" s="31">
        <f t="shared" si="2"/>
        <v>0</v>
      </c>
      <c r="J31" s="31">
        <f t="shared" si="3"/>
        <v>66.666666666666657</v>
      </c>
    </row>
    <row r="32" spans="1:10" ht="12.75" customHeight="1" x14ac:dyDescent="0.25">
      <c r="A32" s="28" t="s">
        <v>73</v>
      </c>
      <c r="B32" s="29">
        <v>1</v>
      </c>
      <c r="C32" s="29">
        <v>1</v>
      </c>
      <c r="D32" s="29">
        <v>0</v>
      </c>
      <c r="E32" s="29">
        <v>0</v>
      </c>
      <c r="F32" s="29">
        <v>0</v>
      </c>
      <c r="G32" s="43">
        <f t="shared" si="0"/>
        <v>0</v>
      </c>
      <c r="H32" s="31">
        <f t="shared" si="1"/>
        <v>0</v>
      </c>
      <c r="I32" s="31">
        <f t="shared" si="2"/>
        <v>0</v>
      </c>
      <c r="J32" s="31">
        <f t="shared" si="3"/>
        <v>0</v>
      </c>
    </row>
    <row r="33" spans="1:10" ht="12.75" customHeight="1" x14ac:dyDescent="0.25">
      <c r="A33" s="28" t="s">
        <v>74</v>
      </c>
      <c r="B33" s="29">
        <v>9</v>
      </c>
      <c r="C33" s="29">
        <v>9</v>
      </c>
      <c r="D33" s="29">
        <v>2</v>
      </c>
      <c r="E33" s="29">
        <v>2</v>
      </c>
      <c r="F33" s="29">
        <v>2</v>
      </c>
      <c r="G33" s="43">
        <f t="shared" si="0"/>
        <v>0</v>
      </c>
      <c r="H33" s="31">
        <f t="shared" si="1"/>
        <v>22.222222222222221</v>
      </c>
      <c r="I33" s="31">
        <f t="shared" si="2"/>
        <v>22.222222222222221</v>
      </c>
      <c r="J33" s="31">
        <f t="shared" si="3"/>
        <v>0</v>
      </c>
    </row>
    <row r="34" spans="1:10" ht="12.75" customHeight="1" x14ac:dyDescent="0.25">
      <c r="A34" s="28" t="s">
        <v>75</v>
      </c>
      <c r="B34" s="29">
        <v>3</v>
      </c>
      <c r="C34" s="29">
        <v>3</v>
      </c>
      <c r="D34" s="29">
        <v>0</v>
      </c>
      <c r="E34" s="29">
        <v>0</v>
      </c>
      <c r="F34" s="29">
        <v>0</v>
      </c>
      <c r="G34" s="43">
        <f t="shared" si="0"/>
        <v>0</v>
      </c>
      <c r="H34" s="31">
        <f t="shared" si="1"/>
        <v>0</v>
      </c>
      <c r="I34" s="31">
        <f t="shared" si="2"/>
        <v>0</v>
      </c>
      <c r="J34" s="31">
        <f t="shared" si="3"/>
        <v>0</v>
      </c>
    </row>
    <row r="35" spans="1:10" ht="12.75" customHeight="1" x14ac:dyDescent="0.25">
      <c r="A35" s="28" t="s">
        <v>76</v>
      </c>
      <c r="B35" s="29">
        <v>1</v>
      </c>
      <c r="C35" s="29">
        <v>1</v>
      </c>
      <c r="D35" s="29">
        <v>0</v>
      </c>
      <c r="E35" s="29">
        <v>0</v>
      </c>
      <c r="F35" s="29">
        <v>0</v>
      </c>
      <c r="G35" s="43">
        <f t="shared" si="0"/>
        <v>0</v>
      </c>
      <c r="H35" s="31">
        <f t="shared" si="1"/>
        <v>0</v>
      </c>
      <c r="I35" s="31">
        <f t="shared" si="2"/>
        <v>0</v>
      </c>
      <c r="J35" s="31">
        <f t="shared" si="3"/>
        <v>0</v>
      </c>
    </row>
    <row r="36" spans="1:10" ht="12.75" customHeight="1" x14ac:dyDescent="0.25">
      <c r="A36" s="28" t="s">
        <v>77</v>
      </c>
      <c r="B36" s="29">
        <v>4</v>
      </c>
      <c r="C36" s="29">
        <v>4</v>
      </c>
      <c r="D36" s="29">
        <v>2</v>
      </c>
      <c r="E36" s="29">
        <v>0</v>
      </c>
      <c r="F36" s="29">
        <v>0</v>
      </c>
      <c r="G36" s="43">
        <f t="shared" si="0"/>
        <v>2</v>
      </c>
      <c r="H36" s="31">
        <f t="shared" si="1"/>
        <v>100</v>
      </c>
      <c r="I36" s="31">
        <f t="shared" si="2"/>
        <v>0</v>
      </c>
      <c r="J36" s="31">
        <f t="shared" si="3"/>
        <v>100</v>
      </c>
    </row>
    <row r="37" spans="1:10" ht="12.75" customHeight="1" x14ac:dyDescent="0.25">
      <c r="A37" s="28" t="s">
        <v>79</v>
      </c>
      <c r="B37" s="29">
        <v>3</v>
      </c>
      <c r="C37" s="29">
        <v>3</v>
      </c>
      <c r="D37" s="29">
        <v>0</v>
      </c>
      <c r="E37" s="29">
        <v>0</v>
      </c>
      <c r="F37" s="29">
        <v>0</v>
      </c>
      <c r="G37" s="43">
        <f t="shared" si="0"/>
        <v>0</v>
      </c>
      <c r="H37" s="31">
        <f t="shared" si="1"/>
        <v>0</v>
      </c>
      <c r="I37" s="31">
        <f t="shared" si="2"/>
        <v>0</v>
      </c>
      <c r="J37" s="31">
        <f t="shared" si="3"/>
        <v>0</v>
      </c>
    </row>
    <row r="38" spans="1:10" ht="12.75" customHeight="1" x14ac:dyDescent="0.25">
      <c r="A38" s="28" t="s">
        <v>83</v>
      </c>
      <c r="B38" s="29">
        <v>5</v>
      </c>
      <c r="C38" s="29">
        <v>5</v>
      </c>
      <c r="D38" s="29">
        <v>0</v>
      </c>
      <c r="E38" s="29">
        <v>2</v>
      </c>
      <c r="F38" s="29">
        <v>2</v>
      </c>
      <c r="G38" s="43">
        <f t="shared" si="0"/>
        <v>-2</v>
      </c>
      <c r="H38" s="31">
        <f t="shared" si="1"/>
        <v>0</v>
      </c>
      <c r="I38" s="31">
        <f t="shared" si="2"/>
        <v>28.571428571428569</v>
      </c>
      <c r="J38" s="31">
        <f t="shared" si="3"/>
        <v>-28.571428571428569</v>
      </c>
    </row>
    <row r="39" spans="1:10" ht="12.75" customHeight="1" x14ac:dyDescent="0.25">
      <c r="A39" s="28" t="s">
        <v>87</v>
      </c>
      <c r="B39" s="29">
        <v>11</v>
      </c>
      <c r="C39" s="29">
        <v>11</v>
      </c>
      <c r="D39" s="29">
        <v>3</v>
      </c>
      <c r="E39" s="29">
        <v>1</v>
      </c>
      <c r="F39" s="29">
        <v>1</v>
      </c>
      <c r="G39" s="43">
        <f t="shared" si="0"/>
        <v>2</v>
      </c>
      <c r="H39" s="31">
        <f t="shared" si="1"/>
        <v>33.333333333333329</v>
      </c>
      <c r="I39" s="31">
        <f t="shared" si="2"/>
        <v>11.111111111111111</v>
      </c>
      <c r="J39" s="31">
        <f t="shared" si="3"/>
        <v>22.222222222222221</v>
      </c>
    </row>
    <row r="40" spans="1:10" ht="12.75" customHeight="1" x14ac:dyDescent="0.25">
      <c r="A40" s="28" t="s">
        <v>88</v>
      </c>
      <c r="B40" s="29">
        <v>2</v>
      </c>
      <c r="C40" s="29">
        <v>2</v>
      </c>
      <c r="D40" s="29">
        <v>1</v>
      </c>
      <c r="E40" s="29">
        <v>1</v>
      </c>
      <c r="F40" s="29">
        <v>1</v>
      </c>
      <c r="G40" s="43">
        <f t="shared" si="0"/>
        <v>0</v>
      </c>
      <c r="H40" s="31">
        <f t="shared" si="1"/>
        <v>50</v>
      </c>
      <c r="I40" s="31">
        <f t="shared" si="2"/>
        <v>50</v>
      </c>
      <c r="J40" s="31">
        <f t="shared" si="3"/>
        <v>0</v>
      </c>
    </row>
    <row r="41" spans="1:10" ht="12.75" customHeight="1" x14ac:dyDescent="0.25">
      <c r="A41" s="28" t="s">
        <v>90</v>
      </c>
      <c r="B41" s="29">
        <v>1</v>
      </c>
      <c r="C41" s="29">
        <v>1</v>
      </c>
      <c r="D41" s="29">
        <v>0</v>
      </c>
      <c r="E41" s="29">
        <v>0</v>
      </c>
      <c r="F41" s="29">
        <v>0</v>
      </c>
      <c r="G41" s="43">
        <f t="shared" si="0"/>
        <v>0</v>
      </c>
      <c r="H41" s="31">
        <f t="shared" si="1"/>
        <v>0</v>
      </c>
      <c r="I41" s="31">
        <f t="shared" si="2"/>
        <v>0</v>
      </c>
      <c r="J41" s="31">
        <f t="shared" si="3"/>
        <v>0</v>
      </c>
    </row>
    <row r="42" spans="1:10" ht="12.75" customHeight="1" x14ac:dyDescent="0.25">
      <c r="A42" s="28" t="s">
        <v>92</v>
      </c>
      <c r="B42" s="29">
        <v>2</v>
      </c>
      <c r="C42" s="29">
        <v>2</v>
      </c>
      <c r="D42" s="29">
        <v>1</v>
      </c>
      <c r="E42" s="29">
        <v>0</v>
      </c>
      <c r="F42" s="29">
        <v>0</v>
      </c>
      <c r="G42" s="43">
        <f t="shared" si="0"/>
        <v>1</v>
      </c>
      <c r="H42" s="31">
        <f t="shared" si="1"/>
        <v>100</v>
      </c>
      <c r="I42" s="31">
        <f t="shared" si="2"/>
        <v>0</v>
      </c>
      <c r="J42" s="31">
        <f t="shared" si="3"/>
        <v>100</v>
      </c>
    </row>
    <row r="43" spans="1:10" ht="12.75" customHeight="1" x14ac:dyDescent="0.25">
      <c r="A43" s="28" t="s">
        <v>93</v>
      </c>
      <c r="B43" s="29">
        <v>2</v>
      </c>
      <c r="C43" s="29">
        <v>2</v>
      </c>
      <c r="D43" s="29">
        <v>0</v>
      </c>
      <c r="E43" s="29">
        <v>0</v>
      </c>
      <c r="F43" s="29">
        <v>0</v>
      </c>
      <c r="G43" s="43">
        <f t="shared" si="0"/>
        <v>0</v>
      </c>
      <c r="H43" s="31">
        <f t="shared" si="1"/>
        <v>0</v>
      </c>
      <c r="I43" s="31">
        <f t="shared" si="2"/>
        <v>0</v>
      </c>
      <c r="J43" s="31">
        <f t="shared" si="3"/>
        <v>0</v>
      </c>
    </row>
    <row r="44" spans="1:10" ht="12.75" customHeight="1" x14ac:dyDescent="0.25">
      <c r="A44" s="28" t="s">
        <v>95</v>
      </c>
      <c r="B44" s="29">
        <v>1</v>
      </c>
      <c r="C44" s="29">
        <v>1</v>
      </c>
      <c r="D44" s="29">
        <v>0</v>
      </c>
      <c r="E44" s="29">
        <v>0</v>
      </c>
      <c r="F44" s="29">
        <v>0</v>
      </c>
      <c r="G44" s="43">
        <f t="shared" si="0"/>
        <v>0</v>
      </c>
      <c r="H44" s="31">
        <f t="shared" si="1"/>
        <v>0</v>
      </c>
      <c r="I44" s="31">
        <f t="shared" si="2"/>
        <v>0</v>
      </c>
      <c r="J44" s="31">
        <f t="shared" si="3"/>
        <v>0</v>
      </c>
    </row>
    <row r="45" spans="1:10" ht="12.75" customHeight="1" x14ac:dyDescent="0.25">
      <c r="A45" s="28" t="s">
        <v>99</v>
      </c>
      <c r="B45" s="29">
        <v>1</v>
      </c>
      <c r="C45" s="29">
        <v>1</v>
      </c>
      <c r="D45" s="29">
        <v>0</v>
      </c>
      <c r="E45" s="29">
        <v>0</v>
      </c>
      <c r="F45" s="29">
        <v>0</v>
      </c>
      <c r="G45" s="43">
        <f t="shared" si="0"/>
        <v>0</v>
      </c>
      <c r="H45" s="31">
        <f t="shared" si="1"/>
        <v>0</v>
      </c>
      <c r="I45" s="31">
        <f t="shared" si="2"/>
        <v>0</v>
      </c>
      <c r="J45" s="31">
        <f t="shared" si="3"/>
        <v>0</v>
      </c>
    </row>
    <row r="46" spans="1:10" ht="12.75" customHeight="1" x14ac:dyDescent="0.25">
      <c r="A46" s="28" t="s">
        <v>100</v>
      </c>
      <c r="B46" s="29">
        <v>4</v>
      </c>
      <c r="C46" s="29">
        <v>4</v>
      </c>
      <c r="D46" s="29">
        <v>0</v>
      </c>
      <c r="E46" s="29">
        <v>0</v>
      </c>
      <c r="F46" s="29">
        <v>0</v>
      </c>
      <c r="G46" s="43">
        <f t="shared" si="0"/>
        <v>0</v>
      </c>
      <c r="H46" s="31">
        <f t="shared" si="1"/>
        <v>0</v>
      </c>
      <c r="I46" s="31">
        <f t="shared" si="2"/>
        <v>0</v>
      </c>
      <c r="J46" s="31">
        <f t="shared" si="3"/>
        <v>0</v>
      </c>
    </row>
    <row r="47" spans="1:10" ht="12.75" customHeight="1" x14ac:dyDescent="0.25">
      <c r="A47" s="28" t="s">
        <v>101</v>
      </c>
      <c r="B47" s="29">
        <v>1</v>
      </c>
      <c r="C47" s="29">
        <v>1</v>
      </c>
      <c r="D47" s="29">
        <v>0</v>
      </c>
      <c r="E47" s="29">
        <v>0</v>
      </c>
      <c r="F47" s="29">
        <v>0</v>
      </c>
      <c r="G47" s="43">
        <f t="shared" si="0"/>
        <v>0</v>
      </c>
      <c r="H47" s="31">
        <f t="shared" si="1"/>
        <v>0</v>
      </c>
      <c r="I47" s="31">
        <f t="shared" si="2"/>
        <v>0</v>
      </c>
      <c r="J47" s="31">
        <f t="shared" si="3"/>
        <v>0</v>
      </c>
    </row>
    <row r="48" spans="1:10" ht="12.75" customHeight="1" x14ac:dyDescent="0.25">
      <c r="A48" s="28" t="s">
        <v>106</v>
      </c>
      <c r="B48" s="29">
        <v>1</v>
      </c>
      <c r="C48" s="29">
        <v>1</v>
      </c>
      <c r="D48" s="29">
        <v>0</v>
      </c>
      <c r="E48" s="29">
        <v>0</v>
      </c>
      <c r="F48" s="29">
        <v>0</v>
      </c>
      <c r="G48" s="43">
        <f t="shared" si="0"/>
        <v>0</v>
      </c>
      <c r="H48" s="31">
        <f t="shared" si="1"/>
        <v>0</v>
      </c>
      <c r="I48" s="31">
        <f t="shared" si="2"/>
        <v>0</v>
      </c>
      <c r="J48" s="31">
        <f t="shared" si="3"/>
        <v>0</v>
      </c>
    </row>
    <row r="49" spans="1:10" ht="12.75" customHeight="1" x14ac:dyDescent="0.25">
      <c r="A49" s="28" t="s">
        <v>103</v>
      </c>
      <c r="B49" s="29">
        <v>1</v>
      </c>
      <c r="C49" s="29">
        <v>1</v>
      </c>
      <c r="D49" s="29">
        <v>0</v>
      </c>
      <c r="E49" s="29">
        <v>0</v>
      </c>
      <c r="F49" s="29">
        <v>0</v>
      </c>
      <c r="G49" s="43">
        <f t="shared" si="0"/>
        <v>0</v>
      </c>
      <c r="H49" s="31">
        <f t="shared" si="1"/>
        <v>0</v>
      </c>
      <c r="I49" s="31">
        <f t="shared" si="2"/>
        <v>0</v>
      </c>
      <c r="J49" s="31">
        <f t="shared" si="3"/>
        <v>0</v>
      </c>
    </row>
    <row r="50" spans="1:10" ht="12.75" customHeight="1" x14ac:dyDescent="0.25">
      <c r="A50" s="28" t="s">
        <v>104</v>
      </c>
      <c r="B50" s="29">
        <v>1</v>
      </c>
      <c r="C50" s="29">
        <v>1</v>
      </c>
      <c r="D50" s="29">
        <v>0</v>
      </c>
      <c r="E50" s="29">
        <v>0</v>
      </c>
      <c r="F50" s="29">
        <v>0</v>
      </c>
      <c r="G50" s="43">
        <f t="shared" si="0"/>
        <v>0</v>
      </c>
      <c r="H50" s="31">
        <f t="shared" si="1"/>
        <v>0</v>
      </c>
      <c r="I50" s="31">
        <f t="shared" si="2"/>
        <v>0</v>
      </c>
      <c r="J50" s="31">
        <f t="shared" si="3"/>
        <v>0</v>
      </c>
    </row>
    <row r="51" spans="1:10" ht="12.75" customHeight="1" x14ac:dyDescent="0.25">
      <c r="A51" s="28" t="s">
        <v>107</v>
      </c>
      <c r="B51" s="29">
        <v>1</v>
      </c>
      <c r="C51" s="29">
        <v>1</v>
      </c>
      <c r="D51" s="29">
        <v>0</v>
      </c>
      <c r="E51" s="29">
        <v>0</v>
      </c>
      <c r="F51" s="29">
        <v>0</v>
      </c>
      <c r="G51" s="43">
        <f t="shared" si="0"/>
        <v>0</v>
      </c>
      <c r="H51" s="31">
        <f t="shared" si="1"/>
        <v>0</v>
      </c>
      <c r="I51" s="31">
        <f t="shared" si="2"/>
        <v>0</v>
      </c>
      <c r="J51" s="31">
        <f t="shared" si="3"/>
        <v>0</v>
      </c>
    </row>
    <row r="52" spans="1:10" ht="12.75" customHeight="1" x14ac:dyDescent="0.25">
      <c r="A52" s="28" t="s">
        <v>108</v>
      </c>
      <c r="B52" s="29">
        <v>1</v>
      </c>
      <c r="C52" s="29">
        <v>1</v>
      </c>
      <c r="D52" s="29">
        <v>1</v>
      </c>
      <c r="E52" s="29">
        <v>0</v>
      </c>
      <c r="F52" s="29">
        <v>0</v>
      </c>
      <c r="G52" s="43">
        <f t="shared" si="0"/>
        <v>1</v>
      </c>
      <c r="H52" s="31" t="s">
        <v>13</v>
      </c>
      <c r="I52" s="31" t="s">
        <v>13</v>
      </c>
      <c r="J52" s="31" t="s">
        <v>13</v>
      </c>
    </row>
    <row r="53" spans="1:10" ht="12.75" customHeight="1" x14ac:dyDescent="0.25">
      <c r="A53" s="28" t="s">
        <v>109</v>
      </c>
      <c r="B53" s="29">
        <v>1</v>
      </c>
      <c r="C53" s="29">
        <v>1</v>
      </c>
      <c r="D53" s="29">
        <v>0</v>
      </c>
      <c r="E53" s="29">
        <v>0</v>
      </c>
      <c r="F53" s="29">
        <v>0</v>
      </c>
      <c r="G53" s="43">
        <f t="shared" si="0"/>
        <v>0</v>
      </c>
      <c r="H53" s="31">
        <f t="shared" si="1"/>
        <v>0</v>
      </c>
      <c r="I53" s="31">
        <f t="shared" si="2"/>
        <v>0</v>
      </c>
      <c r="J53" s="31">
        <f t="shared" si="3"/>
        <v>0</v>
      </c>
    </row>
    <row r="54" spans="1:10" ht="12.75" customHeight="1" x14ac:dyDescent="0.25">
      <c r="A54" s="28" t="s">
        <v>111</v>
      </c>
      <c r="B54" s="29">
        <v>2</v>
      </c>
      <c r="C54" s="29">
        <v>2</v>
      </c>
      <c r="D54" s="29">
        <v>0</v>
      </c>
      <c r="E54" s="29">
        <v>0</v>
      </c>
      <c r="F54" s="29">
        <v>0</v>
      </c>
      <c r="G54" s="43">
        <f t="shared" si="0"/>
        <v>0</v>
      </c>
      <c r="H54" s="31">
        <f t="shared" si="1"/>
        <v>0</v>
      </c>
      <c r="I54" s="31">
        <f t="shared" si="2"/>
        <v>0</v>
      </c>
      <c r="J54" s="31">
        <f t="shared" si="3"/>
        <v>0</v>
      </c>
    </row>
    <row r="55" spans="1:10" ht="12.75" customHeight="1" x14ac:dyDescent="0.25">
      <c r="A55" s="28" t="s">
        <v>112</v>
      </c>
      <c r="B55" s="29">
        <v>1</v>
      </c>
      <c r="C55" s="29">
        <v>1</v>
      </c>
      <c r="D55" s="29">
        <v>0</v>
      </c>
      <c r="E55" s="29">
        <v>0</v>
      </c>
      <c r="F55" s="29">
        <v>0</v>
      </c>
      <c r="G55" s="43">
        <f t="shared" si="0"/>
        <v>0</v>
      </c>
      <c r="H55" s="31">
        <f t="shared" si="1"/>
        <v>0</v>
      </c>
      <c r="I55" s="31">
        <f t="shared" si="2"/>
        <v>0</v>
      </c>
      <c r="J55" s="31">
        <f t="shared" si="3"/>
        <v>0</v>
      </c>
    </row>
    <row r="56" spans="1:10" ht="12.75" customHeight="1" x14ac:dyDescent="0.25">
      <c r="A56" s="28" t="s">
        <v>114</v>
      </c>
      <c r="B56" s="29">
        <v>1</v>
      </c>
      <c r="C56" s="29">
        <v>1</v>
      </c>
      <c r="D56" s="29">
        <v>1</v>
      </c>
      <c r="E56" s="29">
        <v>1</v>
      </c>
      <c r="F56" s="29">
        <v>1</v>
      </c>
      <c r="G56" s="43">
        <f t="shared" si="0"/>
        <v>0</v>
      </c>
      <c r="H56" s="31">
        <f t="shared" si="1"/>
        <v>100</v>
      </c>
      <c r="I56" s="31">
        <f t="shared" si="2"/>
        <v>100</v>
      </c>
      <c r="J56" s="31">
        <f t="shared" si="3"/>
        <v>0</v>
      </c>
    </row>
    <row r="57" spans="1:10" ht="12.75" customHeight="1" x14ac:dyDescent="0.25">
      <c r="A57" s="28" t="s">
        <v>115</v>
      </c>
      <c r="B57" s="29">
        <v>3</v>
      </c>
      <c r="C57" s="29">
        <v>3</v>
      </c>
      <c r="D57" s="29">
        <v>1</v>
      </c>
      <c r="E57" s="29">
        <v>0</v>
      </c>
      <c r="F57" s="29">
        <v>0</v>
      </c>
      <c r="G57" s="43">
        <f t="shared" si="0"/>
        <v>1</v>
      </c>
      <c r="H57" s="31">
        <f t="shared" si="1"/>
        <v>50</v>
      </c>
      <c r="I57" s="31">
        <f t="shared" si="2"/>
        <v>0</v>
      </c>
      <c r="J57" s="31">
        <f t="shared" si="3"/>
        <v>50</v>
      </c>
    </row>
    <row r="58" spans="1:10" ht="12.75" customHeight="1" x14ac:dyDescent="0.25">
      <c r="A58" s="28" t="s">
        <v>117</v>
      </c>
      <c r="B58" s="29">
        <v>1</v>
      </c>
      <c r="C58" s="29">
        <v>1</v>
      </c>
      <c r="D58" s="29">
        <v>0</v>
      </c>
      <c r="E58" s="29">
        <v>0</v>
      </c>
      <c r="F58" s="29">
        <v>0</v>
      </c>
      <c r="G58" s="43">
        <f t="shared" si="0"/>
        <v>0</v>
      </c>
      <c r="H58" s="31">
        <f t="shared" si="1"/>
        <v>0</v>
      </c>
      <c r="I58" s="31">
        <f t="shared" si="2"/>
        <v>0</v>
      </c>
      <c r="J58" s="31">
        <f t="shared" si="3"/>
        <v>0</v>
      </c>
    </row>
    <row r="59" spans="1:10" ht="12.75" customHeight="1" x14ac:dyDescent="0.25">
      <c r="A59" s="28" t="s">
        <v>118</v>
      </c>
      <c r="B59" s="29">
        <v>2</v>
      </c>
      <c r="C59" s="29">
        <v>2</v>
      </c>
      <c r="D59" s="29">
        <v>1</v>
      </c>
      <c r="E59" s="29">
        <v>0</v>
      </c>
      <c r="F59" s="29">
        <v>0</v>
      </c>
      <c r="G59" s="43">
        <f t="shared" si="0"/>
        <v>1</v>
      </c>
      <c r="H59" s="31">
        <f t="shared" si="1"/>
        <v>100</v>
      </c>
      <c r="I59" s="31">
        <f t="shared" si="2"/>
        <v>0</v>
      </c>
      <c r="J59" s="31">
        <f t="shared" si="3"/>
        <v>100</v>
      </c>
    </row>
    <row r="60" spans="1:10" ht="12.75" customHeight="1" x14ac:dyDescent="0.25">
      <c r="A60" s="28" t="s">
        <v>119</v>
      </c>
      <c r="B60" s="29">
        <v>2</v>
      </c>
      <c r="C60" s="29">
        <v>2</v>
      </c>
      <c r="D60" s="29">
        <v>0</v>
      </c>
      <c r="E60" s="29">
        <v>0</v>
      </c>
      <c r="F60" s="29">
        <v>0</v>
      </c>
      <c r="G60" s="43">
        <f t="shared" si="0"/>
        <v>0</v>
      </c>
      <c r="H60" s="31">
        <f t="shared" si="1"/>
        <v>0</v>
      </c>
      <c r="I60" s="31">
        <f t="shared" si="2"/>
        <v>0</v>
      </c>
      <c r="J60" s="31">
        <f t="shared" si="3"/>
        <v>0</v>
      </c>
    </row>
    <row r="61" spans="1:10" ht="12.75" customHeight="1" x14ac:dyDescent="0.25">
      <c r="A61" s="28" t="s">
        <v>120</v>
      </c>
      <c r="B61" s="29">
        <v>2</v>
      </c>
      <c r="C61" s="29">
        <v>2</v>
      </c>
      <c r="D61" s="29">
        <v>0</v>
      </c>
      <c r="E61" s="29">
        <v>0</v>
      </c>
      <c r="F61" s="29">
        <v>0</v>
      </c>
      <c r="G61" s="43">
        <f t="shared" si="0"/>
        <v>0</v>
      </c>
      <c r="H61" s="31">
        <f t="shared" si="1"/>
        <v>0</v>
      </c>
      <c r="I61" s="31">
        <f t="shared" si="2"/>
        <v>0</v>
      </c>
      <c r="J61" s="31">
        <f t="shared" si="3"/>
        <v>0</v>
      </c>
    </row>
    <row r="62" spans="1:10" ht="12.75" customHeight="1" x14ac:dyDescent="0.25">
      <c r="A62" s="28" t="s">
        <v>121</v>
      </c>
      <c r="B62" s="29">
        <v>3</v>
      </c>
      <c r="C62" s="29">
        <v>3</v>
      </c>
      <c r="D62" s="29">
        <v>2</v>
      </c>
      <c r="E62" s="29">
        <v>0</v>
      </c>
      <c r="F62" s="29">
        <v>0</v>
      </c>
      <c r="G62" s="43">
        <f t="shared" si="0"/>
        <v>2</v>
      </c>
      <c r="H62" s="31">
        <f t="shared" si="1"/>
        <v>200</v>
      </c>
      <c r="I62" s="31">
        <f t="shared" si="2"/>
        <v>0</v>
      </c>
      <c r="J62" s="31">
        <f t="shared" si="3"/>
        <v>200</v>
      </c>
    </row>
    <row r="63" spans="1:10" ht="12.75" customHeight="1" x14ac:dyDescent="0.25">
      <c r="A63" s="28" t="s">
        <v>123</v>
      </c>
      <c r="B63" s="29">
        <v>3</v>
      </c>
      <c r="C63" s="29">
        <v>3</v>
      </c>
      <c r="D63" s="29">
        <v>0</v>
      </c>
      <c r="E63" s="29">
        <v>0</v>
      </c>
      <c r="F63" s="29">
        <v>0</v>
      </c>
      <c r="G63" s="43">
        <f t="shared" si="0"/>
        <v>0</v>
      </c>
      <c r="H63" s="31">
        <f t="shared" si="1"/>
        <v>0</v>
      </c>
      <c r="I63" s="31">
        <f t="shared" si="2"/>
        <v>0</v>
      </c>
      <c r="J63" s="31">
        <f t="shared" si="3"/>
        <v>0</v>
      </c>
    </row>
    <row r="64" spans="1:10" ht="12.75" customHeight="1" x14ac:dyDescent="0.25">
      <c r="A64" s="28" t="s">
        <v>124</v>
      </c>
      <c r="B64" s="29">
        <v>8</v>
      </c>
      <c r="C64" s="29">
        <v>8</v>
      </c>
      <c r="D64" s="29">
        <v>0</v>
      </c>
      <c r="E64" s="29">
        <v>0</v>
      </c>
      <c r="F64" s="29">
        <v>0</v>
      </c>
      <c r="G64" s="43">
        <f t="shared" si="0"/>
        <v>0</v>
      </c>
      <c r="H64" s="31">
        <f t="shared" si="1"/>
        <v>0</v>
      </c>
      <c r="I64" s="31">
        <f t="shared" si="2"/>
        <v>0</v>
      </c>
      <c r="J64" s="31">
        <f t="shared" si="3"/>
        <v>0</v>
      </c>
    </row>
    <row r="65" spans="1:10" ht="12.75" customHeight="1" x14ac:dyDescent="0.25">
      <c r="A65" s="28" t="s">
        <v>125</v>
      </c>
      <c r="B65" s="29">
        <v>2</v>
      </c>
      <c r="C65" s="29">
        <v>2</v>
      </c>
      <c r="D65" s="29">
        <v>1</v>
      </c>
      <c r="E65" s="29">
        <v>0</v>
      </c>
      <c r="F65" s="29">
        <v>0</v>
      </c>
      <c r="G65" s="43">
        <f t="shared" si="0"/>
        <v>1</v>
      </c>
      <c r="H65" s="31">
        <f t="shared" si="1"/>
        <v>100</v>
      </c>
      <c r="I65" s="31">
        <f t="shared" si="2"/>
        <v>0</v>
      </c>
      <c r="J65" s="31">
        <f t="shared" si="3"/>
        <v>100</v>
      </c>
    </row>
    <row r="66" spans="1:10" ht="12.75" customHeight="1" x14ac:dyDescent="0.25">
      <c r="A66" s="28" t="s">
        <v>126</v>
      </c>
      <c r="B66" s="29">
        <v>2</v>
      </c>
      <c r="C66" s="29">
        <v>2</v>
      </c>
      <c r="D66" s="29">
        <v>0</v>
      </c>
      <c r="E66" s="29">
        <v>0</v>
      </c>
      <c r="F66" s="29">
        <v>0</v>
      </c>
      <c r="G66" s="43">
        <f t="shared" si="0"/>
        <v>0</v>
      </c>
      <c r="H66" s="31">
        <f t="shared" si="1"/>
        <v>0</v>
      </c>
      <c r="I66" s="31">
        <f t="shared" si="2"/>
        <v>0</v>
      </c>
      <c r="J66" s="31">
        <f t="shared" si="3"/>
        <v>0</v>
      </c>
    </row>
    <row r="67" spans="1:10" ht="12.75" customHeight="1" x14ac:dyDescent="0.25">
      <c r="A67" s="28" t="s">
        <v>127</v>
      </c>
      <c r="B67" s="29">
        <v>1</v>
      </c>
      <c r="C67" s="29">
        <v>1</v>
      </c>
      <c r="D67" s="29">
        <v>0</v>
      </c>
      <c r="E67" s="29">
        <v>0</v>
      </c>
      <c r="F67" s="29">
        <v>0</v>
      </c>
      <c r="G67" s="43">
        <f t="shared" si="0"/>
        <v>0</v>
      </c>
      <c r="H67" s="31">
        <f t="shared" si="1"/>
        <v>0</v>
      </c>
      <c r="I67" s="31">
        <f t="shared" si="2"/>
        <v>0</v>
      </c>
      <c r="J67" s="31">
        <f t="shared" si="3"/>
        <v>0</v>
      </c>
    </row>
    <row r="68" spans="1:10" ht="12.75" customHeight="1" x14ac:dyDescent="0.25">
      <c r="A68" s="28" t="s">
        <v>128</v>
      </c>
      <c r="B68" s="29">
        <v>2</v>
      </c>
      <c r="C68" s="29">
        <v>2</v>
      </c>
      <c r="D68" s="29">
        <v>1</v>
      </c>
      <c r="E68" s="29">
        <v>1</v>
      </c>
      <c r="F68" s="29">
        <v>1</v>
      </c>
      <c r="G68" s="43">
        <f t="shared" si="0"/>
        <v>0</v>
      </c>
      <c r="H68" s="31">
        <f t="shared" si="1"/>
        <v>50</v>
      </c>
      <c r="I68" s="31">
        <f t="shared" si="2"/>
        <v>50</v>
      </c>
      <c r="J68" s="31">
        <f t="shared" si="3"/>
        <v>0</v>
      </c>
    </row>
    <row r="69" spans="1:10" ht="12.75" customHeight="1" x14ac:dyDescent="0.25">
      <c r="A69" s="28" t="s">
        <v>129</v>
      </c>
      <c r="B69" s="29">
        <v>0</v>
      </c>
      <c r="C69" s="29">
        <v>0</v>
      </c>
      <c r="D69" s="29">
        <v>0</v>
      </c>
      <c r="E69" s="29">
        <v>1</v>
      </c>
      <c r="F69" s="29">
        <v>1</v>
      </c>
      <c r="G69" s="43">
        <f t="shared" ref="G69:G71" si="4">D69-F69</f>
        <v>-1</v>
      </c>
      <c r="H69" s="31">
        <f t="shared" ref="H69:H71" si="5">D69/(B69-D69+F69)*100</f>
        <v>0</v>
      </c>
      <c r="I69" s="31">
        <f t="shared" ref="I69:I71" si="6">F69/(B69-D69+F69)*100</f>
        <v>100</v>
      </c>
      <c r="J69" s="31">
        <f t="shared" ref="J69:J71" si="7">G69/(B69-D69+F69)*100</f>
        <v>-100</v>
      </c>
    </row>
    <row r="70" spans="1:10" ht="12.75" customHeight="1" x14ac:dyDescent="0.25">
      <c r="A70" s="35" t="s">
        <v>130</v>
      </c>
      <c r="B70" s="36">
        <v>2</v>
      </c>
      <c r="C70" s="36">
        <v>2</v>
      </c>
      <c r="D70" s="36">
        <v>0</v>
      </c>
      <c r="E70" s="36">
        <v>0</v>
      </c>
      <c r="F70" s="36">
        <v>0</v>
      </c>
      <c r="G70" s="49">
        <f t="shared" si="4"/>
        <v>0</v>
      </c>
      <c r="H70" s="38">
        <f t="shared" si="5"/>
        <v>0</v>
      </c>
      <c r="I70" s="38">
        <f t="shared" si="6"/>
        <v>0</v>
      </c>
      <c r="J70" s="38">
        <f t="shared" si="7"/>
        <v>0</v>
      </c>
    </row>
    <row r="71" spans="1:10" ht="12.75" customHeight="1" x14ac:dyDescent="0.25">
      <c r="A71" s="39" t="s">
        <v>12</v>
      </c>
      <c r="B71" s="40">
        <f>SUM(B5:B70)</f>
        <v>190</v>
      </c>
      <c r="C71" s="40">
        <f>SUM(C5:C70)</f>
        <v>190</v>
      </c>
      <c r="D71" s="40">
        <f>SUM(D5:D70)</f>
        <v>44</v>
      </c>
      <c r="E71" s="40">
        <f>SUM(E5:E70)</f>
        <v>21</v>
      </c>
      <c r="F71" s="40">
        <f>SUM(F5:F70)</f>
        <v>21</v>
      </c>
      <c r="G71" s="51">
        <f t="shared" si="4"/>
        <v>23</v>
      </c>
      <c r="H71" s="52">
        <f t="shared" si="5"/>
        <v>26.34730538922156</v>
      </c>
      <c r="I71" s="52">
        <f t="shared" si="6"/>
        <v>12.574850299401197</v>
      </c>
      <c r="J71" s="52">
        <f t="shared" si="7"/>
        <v>13.77245508982036</v>
      </c>
    </row>
    <row r="73" spans="1:10" x14ac:dyDescent="0.25">
      <c r="A73" s="3" t="s">
        <v>10</v>
      </c>
    </row>
    <row r="74" spans="1:10" x14ac:dyDescent="0.25">
      <c r="A74" s="3" t="s">
        <v>11</v>
      </c>
    </row>
  </sheetData>
  <mergeCells count="1">
    <mergeCell ref="A1:J1"/>
  </mergeCells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opLeftCell="A37" workbookViewId="0">
      <selection activeCell="B2" sqref="B1:B1048576"/>
    </sheetView>
  </sheetViews>
  <sheetFormatPr defaultRowHeight="15" x14ac:dyDescent="0.25"/>
  <cols>
    <col min="1" max="1" width="19.7109375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8.5" customHeight="1" x14ac:dyDescent="0.25">
      <c r="A1" s="23" t="s">
        <v>26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B2" s="7"/>
      <c r="C2" s="7"/>
      <c r="D2" s="7"/>
      <c r="E2" s="7"/>
      <c r="F2" s="7"/>
      <c r="G2" s="7"/>
      <c r="H2" s="7"/>
      <c r="I2" s="7"/>
      <c r="J2" s="7"/>
    </row>
    <row r="3" spans="1:10" ht="33.75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2.25" customHeight="1" x14ac:dyDescent="0.25">
      <c r="B4" s="5"/>
      <c r="C4" s="5"/>
      <c r="D4" s="5"/>
      <c r="E4" s="5"/>
      <c r="F4" s="5"/>
      <c r="G4" s="6"/>
      <c r="H4" s="6"/>
      <c r="I4" s="6"/>
      <c r="J4" s="6"/>
    </row>
    <row r="5" spans="1:10" ht="12.75" customHeight="1" x14ac:dyDescent="0.25">
      <c r="A5" s="28" t="s">
        <v>35</v>
      </c>
      <c r="B5" s="29">
        <v>2</v>
      </c>
      <c r="C5" s="29">
        <v>2</v>
      </c>
      <c r="D5" s="29">
        <v>0</v>
      </c>
      <c r="E5" s="29">
        <v>0</v>
      </c>
      <c r="F5" s="29">
        <v>0</v>
      </c>
      <c r="G5" s="43">
        <f t="shared" ref="G5:G48" si="0">D5-F5</f>
        <v>0</v>
      </c>
      <c r="H5" s="44">
        <f t="shared" ref="H5:H29" si="1">D5/(B5-D5+F5)*100</f>
        <v>0</v>
      </c>
      <c r="I5" s="44">
        <f t="shared" ref="I5:I29" si="2">F5/(B5-D5+F5)*100</f>
        <v>0</v>
      </c>
      <c r="J5" s="44">
        <f t="shared" ref="J5:J29" si="3">G5/(B5-D5+F5)*100</f>
        <v>0</v>
      </c>
    </row>
    <row r="6" spans="1:10" ht="12.75" customHeight="1" x14ac:dyDescent="0.25">
      <c r="A6" s="28" t="s">
        <v>36</v>
      </c>
      <c r="B6" s="29">
        <v>3</v>
      </c>
      <c r="C6" s="29">
        <v>3</v>
      </c>
      <c r="D6" s="29">
        <v>1</v>
      </c>
      <c r="E6" s="29">
        <v>0</v>
      </c>
      <c r="F6" s="29">
        <v>0</v>
      </c>
      <c r="G6" s="43">
        <f t="shared" si="0"/>
        <v>1</v>
      </c>
      <c r="H6" s="44">
        <f t="shared" si="1"/>
        <v>50</v>
      </c>
      <c r="I6" s="44">
        <f t="shared" si="2"/>
        <v>0</v>
      </c>
      <c r="J6" s="44">
        <f t="shared" si="3"/>
        <v>50</v>
      </c>
    </row>
    <row r="7" spans="1:10" ht="12.75" customHeight="1" x14ac:dyDescent="0.25">
      <c r="A7" s="28" t="s">
        <v>43</v>
      </c>
      <c r="B7" s="29">
        <v>1</v>
      </c>
      <c r="C7" s="29">
        <v>1</v>
      </c>
      <c r="D7" s="29">
        <v>0</v>
      </c>
      <c r="E7" s="29">
        <v>0</v>
      </c>
      <c r="F7" s="29">
        <v>0</v>
      </c>
      <c r="G7" s="43">
        <f t="shared" si="0"/>
        <v>0</v>
      </c>
      <c r="H7" s="44">
        <f t="shared" si="1"/>
        <v>0</v>
      </c>
      <c r="I7" s="44">
        <f t="shared" si="2"/>
        <v>0</v>
      </c>
      <c r="J7" s="44">
        <f t="shared" si="3"/>
        <v>0</v>
      </c>
    </row>
    <row r="8" spans="1:10" ht="12.75" customHeight="1" x14ac:dyDescent="0.25">
      <c r="A8" s="28" t="s">
        <v>44</v>
      </c>
      <c r="B8" s="29">
        <v>1</v>
      </c>
      <c r="C8" s="29">
        <v>1</v>
      </c>
      <c r="D8" s="29">
        <v>0</v>
      </c>
      <c r="E8" s="29">
        <v>0</v>
      </c>
      <c r="F8" s="29">
        <v>0</v>
      </c>
      <c r="G8" s="43">
        <f t="shared" si="0"/>
        <v>0</v>
      </c>
      <c r="H8" s="44">
        <f t="shared" si="1"/>
        <v>0</v>
      </c>
      <c r="I8" s="44">
        <f t="shared" si="2"/>
        <v>0</v>
      </c>
      <c r="J8" s="44">
        <f t="shared" si="3"/>
        <v>0</v>
      </c>
    </row>
    <row r="9" spans="1:10" ht="12.75" customHeight="1" x14ac:dyDescent="0.25">
      <c r="A9" s="28" t="s">
        <v>47</v>
      </c>
      <c r="B9" s="29">
        <v>1</v>
      </c>
      <c r="C9" s="29">
        <v>0</v>
      </c>
      <c r="D9" s="29">
        <v>0</v>
      </c>
      <c r="E9" s="29">
        <v>0</v>
      </c>
      <c r="F9" s="29">
        <v>0</v>
      </c>
      <c r="G9" s="43">
        <f t="shared" si="0"/>
        <v>0</v>
      </c>
      <c r="H9" s="44">
        <f t="shared" si="1"/>
        <v>0</v>
      </c>
      <c r="I9" s="44">
        <f t="shared" si="2"/>
        <v>0</v>
      </c>
      <c r="J9" s="44">
        <f t="shared" si="3"/>
        <v>0</v>
      </c>
    </row>
    <row r="10" spans="1:10" ht="12.75" customHeight="1" x14ac:dyDescent="0.25">
      <c r="A10" s="28" t="s">
        <v>48</v>
      </c>
      <c r="B10" s="29">
        <v>2</v>
      </c>
      <c r="C10" s="29">
        <v>2</v>
      </c>
      <c r="D10" s="29">
        <v>0</v>
      </c>
      <c r="E10" s="29">
        <v>0</v>
      </c>
      <c r="F10" s="29">
        <v>0</v>
      </c>
      <c r="G10" s="43">
        <f t="shared" si="0"/>
        <v>0</v>
      </c>
      <c r="H10" s="44">
        <f t="shared" si="1"/>
        <v>0</v>
      </c>
      <c r="I10" s="44">
        <f t="shared" si="2"/>
        <v>0</v>
      </c>
      <c r="J10" s="44">
        <f t="shared" si="3"/>
        <v>0</v>
      </c>
    </row>
    <row r="11" spans="1:10" ht="12.75" customHeight="1" x14ac:dyDescent="0.25">
      <c r="A11" s="28" t="s">
        <v>49</v>
      </c>
      <c r="B11" s="29">
        <v>1</v>
      </c>
      <c r="C11" s="29">
        <v>1</v>
      </c>
      <c r="D11" s="29">
        <v>0</v>
      </c>
      <c r="E11" s="29">
        <v>0</v>
      </c>
      <c r="F11" s="29">
        <v>0</v>
      </c>
      <c r="G11" s="43">
        <f t="shared" si="0"/>
        <v>0</v>
      </c>
      <c r="H11" s="44">
        <f t="shared" si="1"/>
        <v>0</v>
      </c>
      <c r="I11" s="44">
        <f t="shared" si="2"/>
        <v>0</v>
      </c>
      <c r="J11" s="44">
        <f t="shared" si="3"/>
        <v>0</v>
      </c>
    </row>
    <row r="12" spans="1:10" ht="12.75" customHeight="1" x14ac:dyDescent="0.25">
      <c r="A12" s="28" t="s">
        <v>50</v>
      </c>
      <c r="B12" s="29">
        <v>3</v>
      </c>
      <c r="C12" s="29">
        <v>3</v>
      </c>
      <c r="D12" s="29">
        <v>0</v>
      </c>
      <c r="E12" s="29">
        <v>0</v>
      </c>
      <c r="F12" s="29">
        <v>0</v>
      </c>
      <c r="G12" s="43">
        <f t="shared" si="0"/>
        <v>0</v>
      </c>
      <c r="H12" s="44">
        <f t="shared" si="1"/>
        <v>0</v>
      </c>
      <c r="I12" s="44">
        <f t="shared" si="2"/>
        <v>0</v>
      </c>
      <c r="J12" s="44">
        <f t="shared" si="3"/>
        <v>0</v>
      </c>
    </row>
    <row r="13" spans="1:10" ht="12.75" customHeight="1" x14ac:dyDescent="0.25">
      <c r="A13" s="28" t="s">
        <v>53</v>
      </c>
      <c r="B13" s="29">
        <v>1</v>
      </c>
      <c r="C13" s="29">
        <v>1</v>
      </c>
      <c r="D13" s="29">
        <v>0</v>
      </c>
      <c r="E13" s="29">
        <v>0</v>
      </c>
      <c r="F13" s="29">
        <v>0</v>
      </c>
      <c r="G13" s="43">
        <f t="shared" si="0"/>
        <v>0</v>
      </c>
      <c r="H13" s="44">
        <f t="shared" si="1"/>
        <v>0</v>
      </c>
      <c r="I13" s="44">
        <f t="shared" si="2"/>
        <v>0</v>
      </c>
      <c r="J13" s="44">
        <f t="shared" si="3"/>
        <v>0</v>
      </c>
    </row>
    <row r="14" spans="1:10" ht="12.75" customHeight="1" x14ac:dyDescent="0.25">
      <c r="A14" s="28" t="s">
        <v>54</v>
      </c>
      <c r="B14" s="29">
        <v>1</v>
      </c>
      <c r="C14" s="29">
        <v>1</v>
      </c>
      <c r="D14" s="29">
        <v>0</v>
      </c>
      <c r="E14" s="29">
        <v>0</v>
      </c>
      <c r="F14" s="29">
        <v>0</v>
      </c>
      <c r="G14" s="43">
        <f t="shared" si="0"/>
        <v>0</v>
      </c>
      <c r="H14" s="44">
        <f t="shared" si="1"/>
        <v>0</v>
      </c>
      <c r="I14" s="44">
        <f t="shared" si="2"/>
        <v>0</v>
      </c>
      <c r="J14" s="44">
        <f t="shared" si="3"/>
        <v>0</v>
      </c>
    </row>
    <row r="15" spans="1:10" ht="12.75" customHeight="1" x14ac:dyDescent="0.25">
      <c r="A15" s="28" t="s">
        <v>55</v>
      </c>
      <c r="B15" s="29">
        <v>3</v>
      </c>
      <c r="C15" s="29">
        <v>3</v>
      </c>
      <c r="D15" s="29">
        <v>0</v>
      </c>
      <c r="E15" s="29">
        <v>0</v>
      </c>
      <c r="F15" s="29">
        <v>0</v>
      </c>
      <c r="G15" s="43">
        <f t="shared" si="0"/>
        <v>0</v>
      </c>
      <c r="H15" s="44">
        <f t="shared" si="1"/>
        <v>0</v>
      </c>
      <c r="I15" s="44">
        <f t="shared" si="2"/>
        <v>0</v>
      </c>
      <c r="J15" s="44">
        <f t="shared" si="3"/>
        <v>0</v>
      </c>
    </row>
    <row r="16" spans="1:10" ht="12.75" customHeight="1" x14ac:dyDescent="0.25">
      <c r="A16" s="28" t="s">
        <v>59</v>
      </c>
      <c r="B16" s="29">
        <v>1</v>
      </c>
      <c r="C16" s="29">
        <v>1</v>
      </c>
      <c r="D16" s="29">
        <v>0</v>
      </c>
      <c r="E16" s="29">
        <v>0</v>
      </c>
      <c r="F16" s="29">
        <v>0</v>
      </c>
      <c r="G16" s="43">
        <f t="shared" si="0"/>
        <v>0</v>
      </c>
      <c r="H16" s="44">
        <f t="shared" si="1"/>
        <v>0</v>
      </c>
      <c r="I16" s="44">
        <f t="shared" si="2"/>
        <v>0</v>
      </c>
      <c r="J16" s="44">
        <f t="shared" si="3"/>
        <v>0</v>
      </c>
    </row>
    <row r="17" spans="1:10" ht="12.75" customHeight="1" x14ac:dyDescent="0.25">
      <c r="A17" s="28" t="s">
        <v>60</v>
      </c>
      <c r="B17" s="29">
        <v>1</v>
      </c>
      <c r="C17" s="29">
        <v>1</v>
      </c>
      <c r="D17" s="29">
        <v>0</v>
      </c>
      <c r="E17" s="29">
        <v>0</v>
      </c>
      <c r="F17" s="29">
        <v>0</v>
      </c>
      <c r="G17" s="43">
        <f t="shared" si="0"/>
        <v>0</v>
      </c>
      <c r="H17" s="44">
        <f t="shared" si="1"/>
        <v>0</v>
      </c>
      <c r="I17" s="44">
        <f t="shared" si="2"/>
        <v>0</v>
      </c>
      <c r="J17" s="44">
        <f t="shared" si="3"/>
        <v>0</v>
      </c>
    </row>
    <row r="18" spans="1:10" ht="12.75" customHeight="1" x14ac:dyDescent="0.25">
      <c r="A18" s="28" t="s">
        <v>64</v>
      </c>
      <c r="B18" s="29">
        <v>2</v>
      </c>
      <c r="C18" s="29">
        <v>1</v>
      </c>
      <c r="D18" s="29">
        <v>0</v>
      </c>
      <c r="E18" s="29">
        <v>0</v>
      </c>
      <c r="F18" s="29">
        <v>0</v>
      </c>
      <c r="G18" s="43">
        <f t="shared" si="0"/>
        <v>0</v>
      </c>
      <c r="H18" s="44">
        <f t="shared" si="1"/>
        <v>0</v>
      </c>
      <c r="I18" s="44">
        <f t="shared" si="2"/>
        <v>0</v>
      </c>
      <c r="J18" s="44">
        <f t="shared" si="3"/>
        <v>0</v>
      </c>
    </row>
    <row r="19" spans="1:10" ht="12.75" customHeight="1" x14ac:dyDescent="0.25">
      <c r="A19" s="28" t="s">
        <v>65</v>
      </c>
      <c r="B19" s="29">
        <v>1</v>
      </c>
      <c r="C19" s="29">
        <v>1</v>
      </c>
      <c r="D19" s="29">
        <v>0</v>
      </c>
      <c r="E19" s="29">
        <v>0</v>
      </c>
      <c r="F19" s="29">
        <v>0</v>
      </c>
      <c r="G19" s="43">
        <f t="shared" si="0"/>
        <v>0</v>
      </c>
      <c r="H19" s="44">
        <f t="shared" si="1"/>
        <v>0</v>
      </c>
      <c r="I19" s="44">
        <f t="shared" si="2"/>
        <v>0</v>
      </c>
      <c r="J19" s="44">
        <f t="shared" si="3"/>
        <v>0</v>
      </c>
    </row>
    <row r="20" spans="1:10" ht="12.75" customHeight="1" x14ac:dyDescent="0.25">
      <c r="A20" s="28" t="s">
        <v>66</v>
      </c>
      <c r="B20" s="29">
        <v>9</v>
      </c>
      <c r="C20" s="29">
        <v>7</v>
      </c>
      <c r="D20" s="29">
        <v>1</v>
      </c>
      <c r="E20" s="29">
        <v>0</v>
      </c>
      <c r="F20" s="29">
        <v>0</v>
      </c>
      <c r="G20" s="43">
        <f t="shared" si="0"/>
        <v>1</v>
      </c>
      <c r="H20" s="44">
        <f t="shared" si="1"/>
        <v>12.5</v>
      </c>
      <c r="I20" s="44">
        <f t="shared" si="2"/>
        <v>0</v>
      </c>
      <c r="J20" s="44">
        <f t="shared" si="3"/>
        <v>12.5</v>
      </c>
    </row>
    <row r="21" spans="1:10" ht="12.75" customHeight="1" x14ac:dyDescent="0.25">
      <c r="A21" s="28" t="s">
        <v>69</v>
      </c>
      <c r="B21" s="29">
        <v>1</v>
      </c>
      <c r="C21" s="29">
        <v>1</v>
      </c>
      <c r="D21" s="29">
        <v>0</v>
      </c>
      <c r="E21" s="29">
        <v>0</v>
      </c>
      <c r="F21" s="29">
        <v>0</v>
      </c>
      <c r="G21" s="43">
        <f t="shared" si="0"/>
        <v>0</v>
      </c>
      <c r="H21" s="44">
        <f t="shared" si="1"/>
        <v>0</v>
      </c>
      <c r="I21" s="44">
        <f t="shared" si="2"/>
        <v>0</v>
      </c>
      <c r="J21" s="44">
        <f t="shared" si="3"/>
        <v>0</v>
      </c>
    </row>
    <row r="22" spans="1:10" ht="12.75" customHeight="1" x14ac:dyDescent="0.25">
      <c r="A22" s="28" t="s">
        <v>70</v>
      </c>
      <c r="B22" s="29">
        <v>21</v>
      </c>
      <c r="C22" s="29">
        <v>20</v>
      </c>
      <c r="D22" s="29">
        <v>0</v>
      </c>
      <c r="E22" s="29">
        <v>0</v>
      </c>
      <c r="F22" s="29">
        <v>0</v>
      </c>
      <c r="G22" s="43">
        <f t="shared" si="0"/>
        <v>0</v>
      </c>
      <c r="H22" s="44">
        <f t="shared" si="1"/>
        <v>0</v>
      </c>
      <c r="I22" s="44">
        <f t="shared" si="2"/>
        <v>0</v>
      </c>
      <c r="J22" s="44">
        <f t="shared" si="3"/>
        <v>0</v>
      </c>
    </row>
    <row r="23" spans="1:10" ht="12.75" customHeight="1" x14ac:dyDescent="0.25">
      <c r="A23" s="28" t="s">
        <v>71</v>
      </c>
      <c r="B23" s="29">
        <v>1</v>
      </c>
      <c r="C23" s="29">
        <v>1</v>
      </c>
      <c r="D23" s="29">
        <v>0</v>
      </c>
      <c r="E23" s="29">
        <v>0</v>
      </c>
      <c r="F23" s="29">
        <v>0</v>
      </c>
      <c r="G23" s="43">
        <f t="shared" si="0"/>
        <v>0</v>
      </c>
      <c r="H23" s="44">
        <f t="shared" si="1"/>
        <v>0</v>
      </c>
      <c r="I23" s="44">
        <f t="shared" si="2"/>
        <v>0</v>
      </c>
      <c r="J23" s="44">
        <f t="shared" si="3"/>
        <v>0</v>
      </c>
    </row>
    <row r="24" spans="1:10" ht="12.75" customHeight="1" x14ac:dyDescent="0.25">
      <c r="A24" s="28" t="s">
        <v>73</v>
      </c>
      <c r="B24" s="29">
        <v>2</v>
      </c>
      <c r="C24" s="29">
        <v>1</v>
      </c>
      <c r="D24" s="29">
        <v>0</v>
      </c>
      <c r="E24" s="29">
        <v>0</v>
      </c>
      <c r="F24" s="29">
        <v>0</v>
      </c>
      <c r="G24" s="43">
        <f t="shared" si="0"/>
        <v>0</v>
      </c>
      <c r="H24" s="44">
        <f t="shared" si="1"/>
        <v>0</v>
      </c>
      <c r="I24" s="44">
        <f t="shared" si="2"/>
        <v>0</v>
      </c>
      <c r="J24" s="44">
        <f t="shared" si="3"/>
        <v>0</v>
      </c>
    </row>
    <row r="25" spans="1:10" ht="12.75" customHeight="1" x14ac:dyDescent="0.25">
      <c r="A25" s="28" t="s">
        <v>74</v>
      </c>
      <c r="B25" s="29">
        <v>0</v>
      </c>
      <c r="C25" s="29">
        <v>0</v>
      </c>
      <c r="D25" s="29">
        <v>0</v>
      </c>
      <c r="E25" s="29">
        <v>1</v>
      </c>
      <c r="F25" s="29">
        <v>1</v>
      </c>
      <c r="G25" s="43">
        <f t="shared" si="0"/>
        <v>-1</v>
      </c>
      <c r="H25" s="44">
        <f t="shared" si="1"/>
        <v>0</v>
      </c>
      <c r="I25" s="44">
        <f t="shared" si="2"/>
        <v>100</v>
      </c>
      <c r="J25" s="44">
        <f t="shared" si="3"/>
        <v>-100</v>
      </c>
    </row>
    <row r="26" spans="1:10" ht="12.75" customHeight="1" x14ac:dyDescent="0.25">
      <c r="A26" s="28" t="s">
        <v>75</v>
      </c>
      <c r="B26" s="29">
        <v>3</v>
      </c>
      <c r="C26" s="29">
        <v>3</v>
      </c>
      <c r="D26" s="29">
        <v>0</v>
      </c>
      <c r="E26" s="29">
        <v>1</v>
      </c>
      <c r="F26" s="29">
        <v>1</v>
      </c>
      <c r="G26" s="43">
        <f t="shared" si="0"/>
        <v>-1</v>
      </c>
      <c r="H26" s="44">
        <f t="shared" si="1"/>
        <v>0</v>
      </c>
      <c r="I26" s="44">
        <f t="shared" si="2"/>
        <v>25</v>
      </c>
      <c r="J26" s="44">
        <f t="shared" si="3"/>
        <v>-25</v>
      </c>
    </row>
    <row r="27" spans="1:10" ht="12.75" customHeight="1" x14ac:dyDescent="0.25">
      <c r="A27" s="28" t="s">
        <v>77</v>
      </c>
      <c r="B27" s="29">
        <v>1</v>
      </c>
      <c r="C27" s="29">
        <v>1</v>
      </c>
      <c r="D27" s="29">
        <v>0</v>
      </c>
      <c r="E27" s="29">
        <v>0</v>
      </c>
      <c r="F27" s="29">
        <v>0</v>
      </c>
      <c r="G27" s="43">
        <f t="shared" si="0"/>
        <v>0</v>
      </c>
      <c r="H27" s="44">
        <f t="shared" si="1"/>
        <v>0</v>
      </c>
      <c r="I27" s="44">
        <f t="shared" si="2"/>
        <v>0</v>
      </c>
      <c r="J27" s="44">
        <f t="shared" si="3"/>
        <v>0</v>
      </c>
    </row>
    <row r="28" spans="1:10" ht="12.75" customHeight="1" x14ac:dyDescent="0.25">
      <c r="A28" s="28" t="s">
        <v>78</v>
      </c>
      <c r="B28" s="29">
        <v>2</v>
      </c>
      <c r="C28" s="29">
        <v>1</v>
      </c>
      <c r="D28" s="29">
        <v>0</v>
      </c>
      <c r="E28" s="29">
        <v>0</v>
      </c>
      <c r="F28" s="29">
        <v>0</v>
      </c>
      <c r="G28" s="43">
        <f t="shared" si="0"/>
        <v>0</v>
      </c>
      <c r="H28" s="44">
        <f t="shared" si="1"/>
        <v>0</v>
      </c>
      <c r="I28" s="44">
        <f t="shared" si="2"/>
        <v>0</v>
      </c>
      <c r="J28" s="44">
        <f t="shared" si="3"/>
        <v>0</v>
      </c>
    </row>
    <row r="29" spans="1:10" ht="12.75" customHeight="1" x14ac:dyDescent="0.25">
      <c r="A29" s="28" t="s">
        <v>82</v>
      </c>
      <c r="B29" s="29">
        <v>1</v>
      </c>
      <c r="C29" s="29">
        <v>1</v>
      </c>
      <c r="D29" s="29">
        <v>0</v>
      </c>
      <c r="E29" s="29">
        <v>0</v>
      </c>
      <c r="F29" s="29">
        <v>0</v>
      </c>
      <c r="G29" s="43">
        <f t="shared" si="0"/>
        <v>0</v>
      </c>
      <c r="H29" s="44">
        <f t="shared" si="1"/>
        <v>0</v>
      </c>
      <c r="I29" s="44">
        <f t="shared" si="2"/>
        <v>0</v>
      </c>
      <c r="J29" s="44">
        <f t="shared" si="3"/>
        <v>0</v>
      </c>
    </row>
    <row r="30" spans="1:10" ht="12.75" customHeight="1" x14ac:dyDescent="0.25">
      <c r="A30" s="28" t="s">
        <v>83</v>
      </c>
      <c r="B30" s="29">
        <v>1</v>
      </c>
      <c r="C30" s="29">
        <v>1</v>
      </c>
      <c r="D30" s="29">
        <v>1</v>
      </c>
      <c r="E30" s="29">
        <v>0</v>
      </c>
      <c r="F30" s="29">
        <v>0</v>
      </c>
      <c r="G30" s="43">
        <f t="shared" si="0"/>
        <v>1</v>
      </c>
      <c r="H30" s="31" t="s">
        <v>13</v>
      </c>
      <c r="I30" s="31" t="s">
        <v>13</v>
      </c>
      <c r="J30" s="31" t="s">
        <v>13</v>
      </c>
    </row>
    <row r="31" spans="1:10" ht="12.75" customHeight="1" x14ac:dyDescent="0.25">
      <c r="A31" s="28" t="s">
        <v>85</v>
      </c>
      <c r="B31" s="29">
        <v>1</v>
      </c>
      <c r="C31" s="29">
        <v>1</v>
      </c>
      <c r="D31" s="29">
        <v>0</v>
      </c>
      <c r="E31" s="29">
        <v>0</v>
      </c>
      <c r="F31" s="29">
        <v>0</v>
      </c>
      <c r="G31" s="43">
        <f t="shared" si="0"/>
        <v>0</v>
      </c>
      <c r="H31" s="44">
        <f t="shared" ref="H31:H40" si="4">D31/(B31-D31+F31)*100</f>
        <v>0</v>
      </c>
      <c r="I31" s="44">
        <f>F31/(B31-D31+F31)*100</f>
        <v>0</v>
      </c>
      <c r="J31" s="44">
        <f>G31/(B31-D31+F31)*100</f>
        <v>0</v>
      </c>
    </row>
    <row r="32" spans="1:10" ht="12.75" customHeight="1" x14ac:dyDescent="0.25">
      <c r="A32" s="28" t="s">
        <v>87</v>
      </c>
      <c r="B32" s="29">
        <v>6</v>
      </c>
      <c r="C32" s="29">
        <v>6</v>
      </c>
      <c r="D32" s="29">
        <v>0</v>
      </c>
      <c r="E32" s="29">
        <v>1</v>
      </c>
      <c r="F32" s="29">
        <v>1</v>
      </c>
      <c r="G32" s="43">
        <f t="shared" si="0"/>
        <v>-1</v>
      </c>
      <c r="H32" s="44">
        <f t="shared" si="4"/>
        <v>0</v>
      </c>
      <c r="I32" s="44">
        <f>F32/(B32-D32+F32)*100</f>
        <v>14.285714285714285</v>
      </c>
      <c r="J32" s="44">
        <f>G32/(B32-D32+F32)*100</f>
        <v>-14.285714285714285</v>
      </c>
    </row>
    <row r="33" spans="1:10" ht="12.75" customHeight="1" x14ac:dyDescent="0.25">
      <c r="A33" s="28" t="s">
        <v>90</v>
      </c>
      <c r="B33" s="29">
        <v>1</v>
      </c>
      <c r="C33" s="29">
        <v>1</v>
      </c>
      <c r="D33" s="29">
        <v>0</v>
      </c>
      <c r="E33" s="29">
        <v>0</v>
      </c>
      <c r="F33" s="29">
        <v>0</v>
      </c>
      <c r="G33" s="43">
        <f t="shared" si="0"/>
        <v>0</v>
      </c>
      <c r="H33" s="44">
        <f t="shared" si="4"/>
        <v>0</v>
      </c>
      <c r="I33" s="32" t="s">
        <v>13</v>
      </c>
      <c r="J33" s="32" t="s">
        <v>13</v>
      </c>
    </row>
    <row r="34" spans="1:10" ht="12.75" customHeight="1" x14ac:dyDescent="0.25">
      <c r="A34" s="28" t="s">
        <v>92</v>
      </c>
      <c r="B34" s="29">
        <v>1</v>
      </c>
      <c r="C34" s="29">
        <v>1</v>
      </c>
      <c r="D34" s="29">
        <v>0</v>
      </c>
      <c r="E34" s="29">
        <v>0</v>
      </c>
      <c r="F34" s="29">
        <v>0</v>
      </c>
      <c r="G34" s="43">
        <f t="shared" si="0"/>
        <v>0</v>
      </c>
      <c r="H34" s="44">
        <f t="shared" si="4"/>
        <v>0</v>
      </c>
      <c r="I34" s="44">
        <f t="shared" ref="I34:I40" si="5">F34/(B34-D34+F34)*100</f>
        <v>0</v>
      </c>
      <c r="J34" s="44">
        <f t="shared" ref="J34:J40" si="6">G34/(B34-D34+F34)*100</f>
        <v>0</v>
      </c>
    </row>
    <row r="35" spans="1:10" ht="12.75" customHeight="1" x14ac:dyDescent="0.25">
      <c r="A35" s="28" t="s">
        <v>93</v>
      </c>
      <c r="B35" s="29">
        <v>1</v>
      </c>
      <c r="C35" s="29">
        <v>1</v>
      </c>
      <c r="D35" s="29">
        <v>0</v>
      </c>
      <c r="E35" s="29">
        <v>0</v>
      </c>
      <c r="F35" s="29">
        <v>0</v>
      </c>
      <c r="G35" s="43">
        <f t="shared" si="0"/>
        <v>0</v>
      </c>
      <c r="H35" s="44">
        <f t="shared" si="4"/>
        <v>0</v>
      </c>
      <c r="I35" s="44">
        <f t="shared" si="5"/>
        <v>0</v>
      </c>
      <c r="J35" s="44">
        <f t="shared" si="6"/>
        <v>0</v>
      </c>
    </row>
    <row r="36" spans="1:10" ht="12.75" customHeight="1" x14ac:dyDescent="0.25">
      <c r="A36" s="28" t="s">
        <v>95</v>
      </c>
      <c r="B36" s="29">
        <v>1</v>
      </c>
      <c r="C36" s="29">
        <v>0</v>
      </c>
      <c r="D36" s="29">
        <v>0</v>
      </c>
      <c r="E36" s="29">
        <v>0</v>
      </c>
      <c r="F36" s="29">
        <v>0</v>
      </c>
      <c r="G36" s="43">
        <f t="shared" si="0"/>
        <v>0</v>
      </c>
      <c r="H36" s="44">
        <f t="shared" si="4"/>
        <v>0</v>
      </c>
      <c r="I36" s="44">
        <f t="shared" si="5"/>
        <v>0</v>
      </c>
      <c r="J36" s="44">
        <f t="shared" si="6"/>
        <v>0</v>
      </c>
    </row>
    <row r="37" spans="1:10" ht="12.75" customHeight="1" x14ac:dyDescent="0.25">
      <c r="A37" s="28" t="s">
        <v>96</v>
      </c>
      <c r="B37" s="29">
        <v>2</v>
      </c>
      <c r="C37" s="29">
        <v>2</v>
      </c>
      <c r="D37" s="29">
        <v>0</v>
      </c>
      <c r="E37" s="29">
        <v>0</v>
      </c>
      <c r="F37" s="29">
        <v>0</v>
      </c>
      <c r="G37" s="43">
        <f t="shared" si="0"/>
        <v>0</v>
      </c>
      <c r="H37" s="44">
        <f t="shared" si="4"/>
        <v>0</v>
      </c>
      <c r="I37" s="44">
        <f t="shared" si="5"/>
        <v>0</v>
      </c>
      <c r="J37" s="44">
        <f t="shared" si="6"/>
        <v>0</v>
      </c>
    </row>
    <row r="38" spans="1:10" ht="12.75" customHeight="1" x14ac:dyDescent="0.25">
      <c r="A38" s="28" t="s">
        <v>98</v>
      </c>
      <c r="B38" s="29">
        <v>3</v>
      </c>
      <c r="C38" s="29">
        <v>3</v>
      </c>
      <c r="D38" s="29">
        <v>1</v>
      </c>
      <c r="E38" s="29">
        <v>0</v>
      </c>
      <c r="F38" s="29">
        <v>0</v>
      </c>
      <c r="G38" s="43">
        <f t="shared" si="0"/>
        <v>1</v>
      </c>
      <c r="H38" s="44">
        <f t="shared" si="4"/>
        <v>50</v>
      </c>
      <c r="I38" s="44">
        <f t="shared" si="5"/>
        <v>0</v>
      </c>
      <c r="J38" s="44">
        <f t="shared" si="6"/>
        <v>50</v>
      </c>
    </row>
    <row r="39" spans="1:10" ht="12.75" customHeight="1" x14ac:dyDescent="0.25">
      <c r="A39" s="28" t="s">
        <v>101</v>
      </c>
      <c r="B39" s="29">
        <v>2</v>
      </c>
      <c r="C39" s="29">
        <v>2</v>
      </c>
      <c r="D39" s="29">
        <v>0</v>
      </c>
      <c r="E39" s="29">
        <v>0</v>
      </c>
      <c r="F39" s="29">
        <v>0</v>
      </c>
      <c r="G39" s="43">
        <f t="shared" si="0"/>
        <v>0</v>
      </c>
      <c r="H39" s="44">
        <f t="shared" si="4"/>
        <v>0</v>
      </c>
      <c r="I39" s="44">
        <f t="shared" si="5"/>
        <v>0</v>
      </c>
      <c r="J39" s="44">
        <f t="shared" si="6"/>
        <v>0</v>
      </c>
    </row>
    <row r="40" spans="1:10" ht="12.75" customHeight="1" x14ac:dyDescent="0.25">
      <c r="A40" s="28" t="s">
        <v>103</v>
      </c>
      <c r="B40" s="29">
        <v>1</v>
      </c>
      <c r="C40" s="29">
        <v>1</v>
      </c>
      <c r="D40" s="29">
        <v>0</v>
      </c>
      <c r="E40" s="29">
        <v>0</v>
      </c>
      <c r="F40" s="29">
        <v>0</v>
      </c>
      <c r="G40" s="43">
        <f t="shared" si="0"/>
        <v>0</v>
      </c>
      <c r="H40" s="44">
        <f t="shared" si="4"/>
        <v>0</v>
      </c>
      <c r="I40" s="44">
        <f t="shared" si="5"/>
        <v>0</v>
      </c>
      <c r="J40" s="44">
        <f t="shared" si="6"/>
        <v>0</v>
      </c>
    </row>
    <row r="41" spans="1:10" ht="12.75" customHeight="1" x14ac:dyDescent="0.25">
      <c r="A41" s="28" t="s">
        <v>109</v>
      </c>
      <c r="B41" s="29">
        <v>1</v>
      </c>
      <c r="C41" s="29">
        <v>1</v>
      </c>
      <c r="D41" s="29">
        <v>1</v>
      </c>
      <c r="E41" s="29">
        <v>0</v>
      </c>
      <c r="F41" s="29">
        <v>0</v>
      </c>
      <c r="G41" s="43">
        <f t="shared" si="0"/>
        <v>1</v>
      </c>
      <c r="H41" s="31" t="s">
        <v>13</v>
      </c>
      <c r="I41" s="31" t="s">
        <v>13</v>
      </c>
      <c r="J41" s="31" t="s">
        <v>13</v>
      </c>
    </row>
    <row r="42" spans="1:10" ht="12.75" customHeight="1" x14ac:dyDescent="0.25">
      <c r="A42" s="28" t="s">
        <v>113</v>
      </c>
      <c r="B42" s="29">
        <v>1</v>
      </c>
      <c r="C42" s="29">
        <v>1</v>
      </c>
      <c r="D42" s="29">
        <v>0</v>
      </c>
      <c r="E42" s="29">
        <v>0</v>
      </c>
      <c r="F42" s="29">
        <v>0</v>
      </c>
      <c r="G42" s="43">
        <f t="shared" si="0"/>
        <v>0</v>
      </c>
      <c r="H42" s="44">
        <f t="shared" ref="H42:H48" si="7">D42/(B42-D42+F42)*100</f>
        <v>0</v>
      </c>
      <c r="I42" s="44">
        <f t="shared" ref="I42:I48" si="8">F42/(B42-D42+F42)*100</f>
        <v>0</v>
      </c>
      <c r="J42" s="44">
        <f t="shared" ref="J42:J48" si="9">G42/(B42-D42+F42)*100</f>
        <v>0</v>
      </c>
    </row>
    <row r="43" spans="1:10" ht="12.75" customHeight="1" x14ac:dyDescent="0.25">
      <c r="A43" s="28" t="s">
        <v>115</v>
      </c>
      <c r="B43" s="29">
        <v>1</v>
      </c>
      <c r="C43" s="29">
        <v>1</v>
      </c>
      <c r="D43" s="29">
        <v>0</v>
      </c>
      <c r="E43" s="29">
        <v>0</v>
      </c>
      <c r="F43" s="29">
        <v>0</v>
      </c>
      <c r="G43" s="43">
        <f t="shared" si="0"/>
        <v>0</v>
      </c>
      <c r="H43" s="44">
        <f t="shared" si="7"/>
        <v>0</v>
      </c>
      <c r="I43" s="44">
        <f t="shared" si="8"/>
        <v>0</v>
      </c>
      <c r="J43" s="44">
        <f t="shared" si="9"/>
        <v>0</v>
      </c>
    </row>
    <row r="44" spans="1:10" ht="12.75" customHeight="1" x14ac:dyDescent="0.25">
      <c r="A44" s="28" t="s">
        <v>119</v>
      </c>
      <c r="B44" s="29">
        <v>1</v>
      </c>
      <c r="C44" s="29">
        <v>1</v>
      </c>
      <c r="D44" s="29">
        <v>0</v>
      </c>
      <c r="E44" s="29">
        <v>0</v>
      </c>
      <c r="F44" s="29">
        <v>0</v>
      </c>
      <c r="G44" s="43">
        <f t="shared" si="0"/>
        <v>0</v>
      </c>
      <c r="H44" s="44">
        <f t="shared" si="7"/>
        <v>0</v>
      </c>
      <c r="I44" s="44">
        <f t="shared" si="8"/>
        <v>0</v>
      </c>
      <c r="J44" s="44">
        <f t="shared" si="9"/>
        <v>0</v>
      </c>
    </row>
    <row r="45" spans="1:10" ht="12.75" customHeight="1" x14ac:dyDescent="0.25">
      <c r="A45" s="28" t="s">
        <v>120</v>
      </c>
      <c r="B45" s="29">
        <v>1</v>
      </c>
      <c r="C45" s="29">
        <v>1</v>
      </c>
      <c r="D45" s="29">
        <v>0</v>
      </c>
      <c r="E45" s="29">
        <v>0</v>
      </c>
      <c r="F45" s="29">
        <v>0</v>
      </c>
      <c r="G45" s="43">
        <f t="shared" si="0"/>
        <v>0</v>
      </c>
      <c r="H45" s="44">
        <f t="shared" si="7"/>
        <v>0</v>
      </c>
      <c r="I45" s="44">
        <f t="shared" si="8"/>
        <v>0</v>
      </c>
      <c r="J45" s="44">
        <f t="shared" si="9"/>
        <v>0</v>
      </c>
    </row>
    <row r="46" spans="1:10" ht="12.75" customHeight="1" x14ac:dyDescent="0.25">
      <c r="A46" s="28" t="s">
        <v>121</v>
      </c>
      <c r="B46" s="29">
        <v>3</v>
      </c>
      <c r="C46" s="29">
        <v>3</v>
      </c>
      <c r="D46" s="29">
        <v>0</v>
      </c>
      <c r="E46" s="29">
        <v>0</v>
      </c>
      <c r="F46" s="29">
        <v>0</v>
      </c>
      <c r="G46" s="43">
        <f t="shared" si="0"/>
        <v>0</v>
      </c>
      <c r="H46" s="44">
        <f t="shared" si="7"/>
        <v>0</v>
      </c>
      <c r="I46" s="44">
        <f t="shared" si="8"/>
        <v>0</v>
      </c>
      <c r="J46" s="44">
        <f t="shared" si="9"/>
        <v>0</v>
      </c>
    </row>
    <row r="47" spans="1:10" ht="12.75" customHeight="1" x14ac:dyDescent="0.25">
      <c r="A47" s="28" t="s">
        <v>126</v>
      </c>
      <c r="B47" s="29">
        <v>4</v>
      </c>
      <c r="C47" s="29">
        <v>4</v>
      </c>
      <c r="D47" s="29">
        <v>1</v>
      </c>
      <c r="E47" s="29">
        <v>2</v>
      </c>
      <c r="F47" s="29">
        <v>2</v>
      </c>
      <c r="G47" s="43">
        <f t="shared" si="0"/>
        <v>-1</v>
      </c>
      <c r="H47" s="44">
        <f t="shared" si="7"/>
        <v>20</v>
      </c>
      <c r="I47" s="44">
        <f t="shared" si="8"/>
        <v>40</v>
      </c>
      <c r="J47" s="44">
        <f t="shared" si="9"/>
        <v>-20</v>
      </c>
    </row>
    <row r="48" spans="1:10" ht="12.75" customHeight="1" x14ac:dyDescent="0.25">
      <c r="A48" s="55" t="s">
        <v>128</v>
      </c>
      <c r="B48" s="56">
        <v>1</v>
      </c>
      <c r="C48" s="56">
        <v>1</v>
      </c>
      <c r="D48" s="56">
        <v>0</v>
      </c>
      <c r="E48" s="56">
        <v>0</v>
      </c>
      <c r="F48" s="56">
        <v>0</v>
      </c>
      <c r="G48" s="57">
        <f t="shared" si="0"/>
        <v>0</v>
      </c>
      <c r="H48" s="58">
        <f t="shared" si="7"/>
        <v>0</v>
      </c>
      <c r="I48" s="58">
        <f t="shared" si="8"/>
        <v>0</v>
      </c>
      <c r="J48" s="58">
        <f t="shared" si="9"/>
        <v>0</v>
      </c>
    </row>
    <row r="49" spans="1:10" ht="12.75" customHeight="1" x14ac:dyDescent="0.25">
      <c r="A49" s="39" t="s">
        <v>12</v>
      </c>
      <c r="B49" s="40">
        <v>98</v>
      </c>
      <c r="C49" s="40">
        <v>90</v>
      </c>
      <c r="D49" s="40">
        <v>6</v>
      </c>
      <c r="E49" s="40">
        <v>5</v>
      </c>
      <c r="F49" s="40">
        <v>5</v>
      </c>
      <c r="G49" s="51">
        <f t="shared" ref="G49" si="10">D49-F49</f>
        <v>1</v>
      </c>
      <c r="H49" s="52">
        <f t="shared" ref="H49" si="11">D49/(B49-D49+F49)*100</f>
        <v>6.1855670103092786</v>
      </c>
      <c r="I49" s="52">
        <f t="shared" ref="I49" si="12">F49/(B49-D49+F49)*100</f>
        <v>5.1546391752577314</v>
      </c>
      <c r="J49" s="52">
        <f t="shared" ref="J49" si="13">G49/(B49-D49+F49)*100</f>
        <v>1.0309278350515463</v>
      </c>
    </row>
    <row r="51" spans="1:10" x14ac:dyDescent="0.25">
      <c r="A51" s="3" t="s">
        <v>10</v>
      </c>
    </row>
    <row r="52" spans="1:10" x14ac:dyDescent="0.25">
      <c r="A52" s="3" t="s">
        <v>11</v>
      </c>
    </row>
  </sheetData>
  <sortState ref="A5:K48">
    <sortCondition ref="A5"/>
  </sortState>
  <mergeCells count="1">
    <mergeCell ref="A1:J1"/>
  </mergeCells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opLeftCell="A64" workbookViewId="0">
      <selection activeCell="B2" sqref="B1:B1048576"/>
    </sheetView>
  </sheetViews>
  <sheetFormatPr defaultRowHeight="15" x14ac:dyDescent="0.25"/>
  <cols>
    <col min="1" max="1" width="19.7109375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5.5" customHeight="1" x14ac:dyDescent="0.25">
      <c r="A1" s="23" t="s">
        <v>27</v>
      </c>
      <c r="B1" s="26"/>
      <c r="C1" s="26"/>
      <c r="D1" s="26"/>
      <c r="E1" s="26"/>
      <c r="F1" s="26"/>
      <c r="G1" s="26"/>
      <c r="H1" s="26"/>
      <c r="I1" s="26"/>
      <c r="J1" s="26"/>
    </row>
    <row r="3" spans="1:10" ht="33.7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3" customHeight="1" x14ac:dyDescent="0.25">
      <c r="B4" s="5"/>
      <c r="C4" s="5"/>
      <c r="D4" s="5"/>
      <c r="E4" s="5"/>
      <c r="F4" s="5"/>
      <c r="G4" s="6"/>
      <c r="H4" s="6"/>
      <c r="I4" s="6"/>
      <c r="J4" s="6"/>
    </row>
    <row r="5" spans="1:10" ht="12.75" customHeight="1" x14ac:dyDescent="0.25">
      <c r="A5" s="28" t="s">
        <v>35</v>
      </c>
      <c r="B5" s="29">
        <v>1</v>
      </c>
      <c r="C5" s="29">
        <v>1</v>
      </c>
      <c r="D5" s="29">
        <v>0</v>
      </c>
      <c r="E5" s="29">
        <v>0</v>
      </c>
      <c r="F5" s="29">
        <v>0</v>
      </c>
      <c r="G5" s="43">
        <f t="shared" ref="G5:G36" si="0">D5-F5</f>
        <v>0</v>
      </c>
      <c r="H5" s="44">
        <f>D5/(B5-D5+F5)*100</f>
        <v>0</v>
      </c>
      <c r="I5" s="44">
        <f>F5/(B5-D5+F5)*100</f>
        <v>0</v>
      </c>
      <c r="J5" s="44">
        <f>G5/(B5-D5+F5)*100</f>
        <v>0</v>
      </c>
    </row>
    <row r="6" spans="1:10" ht="12.75" customHeight="1" x14ac:dyDescent="0.25">
      <c r="A6" s="28" t="s">
        <v>37</v>
      </c>
      <c r="B6" s="29">
        <v>2</v>
      </c>
      <c r="C6" s="29">
        <v>2</v>
      </c>
      <c r="D6" s="29">
        <v>0</v>
      </c>
      <c r="E6" s="29">
        <v>0</v>
      </c>
      <c r="F6" s="29">
        <v>0</v>
      </c>
      <c r="G6" s="43">
        <f t="shared" si="0"/>
        <v>0</v>
      </c>
      <c r="H6" s="44">
        <f>D6/(B6-D6+F6)*100</f>
        <v>0</v>
      </c>
      <c r="I6" s="44">
        <f>F6/(B6-D6+F6)*100</f>
        <v>0</v>
      </c>
      <c r="J6" s="44">
        <f>G6/(B6-D6+F6)*100</f>
        <v>0</v>
      </c>
    </row>
    <row r="7" spans="1:10" ht="12.75" customHeight="1" x14ac:dyDescent="0.25">
      <c r="A7" s="28" t="s">
        <v>38</v>
      </c>
      <c r="B7" s="29">
        <v>2</v>
      </c>
      <c r="C7" s="29">
        <v>2</v>
      </c>
      <c r="D7" s="29">
        <v>0</v>
      </c>
      <c r="E7" s="29">
        <v>0</v>
      </c>
      <c r="F7" s="29">
        <v>0</v>
      </c>
      <c r="G7" s="43">
        <f t="shared" si="0"/>
        <v>0</v>
      </c>
      <c r="H7" s="44">
        <f>D7/(B7-D7+F7)*100</f>
        <v>0</v>
      </c>
      <c r="I7" s="44">
        <f>F7/(B7-D7+F7)*100</f>
        <v>0</v>
      </c>
      <c r="J7" s="44">
        <f>G7/(B7-D7+F7)*100</f>
        <v>0</v>
      </c>
    </row>
    <row r="8" spans="1:10" ht="12.75" customHeight="1" x14ac:dyDescent="0.25">
      <c r="A8" s="28" t="s">
        <v>40</v>
      </c>
      <c r="B8" s="29">
        <v>4</v>
      </c>
      <c r="C8" s="29">
        <v>3</v>
      </c>
      <c r="D8" s="29">
        <v>0</v>
      </c>
      <c r="E8" s="29">
        <v>0</v>
      </c>
      <c r="F8" s="29">
        <v>0</v>
      </c>
      <c r="G8" s="43">
        <f t="shared" si="0"/>
        <v>0</v>
      </c>
      <c r="H8" s="44">
        <f>D8/(B8-D8+F8)*100</f>
        <v>0</v>
      </c>
      <c r="I8" s="44">
        <f>F8/(B8-D8+F8)*100</f>
        <v>0</v>
      </c>
      <c r="J8" s="44">
        <f>G8/(B8-D8+F8)*100</f>
        <v>0</v>
      </c>
    </row>
    <row r="9" spans="1:10" ht="12.75" customHeight="1" x14ac:dyDescent="0.25">
      <c r="A9" s="28" t="s">
        <v>43</v>
      </c>
      <c r="B9" s="29">
        <v>1</v>
      </c>
      <c r="C9" s="29">
        <v>1</v>
      </c>
      <c r="D9" s="29">
        <v>0</v>
      </c>
      <c r="E9" s="29">
        <v>0</v>
      </c>
      <c r="F9" s="29">
        <v>0</v>
      </c>
      <c r="G9" s="43">
        <f t="shared" si="0"/>
        <v>0</v>
      </c>
      <c r="H9" s="32" t="s">
        <v>13</v>
      </c>
      <c r="I9" s="32" t="s">
        <v>13</v>
      </c>
      <c r="J9" s="32" t="s">
        <v>13</v>
      </c>
    </row>
    <row r="10" spans="1:10" ht="12.75" customHeight="1" x14ac:dyDescent="0.25">
      <c r="A10" s="28" t="s">
        <v>46</v>
      </c>
      <c r="B10" s="29">
        <v>1</v>
      </c>
      <c r="C10" s="29">
        <v>1</v>
      </c>
      <c r="D10" s="29">
        <v>1</v>
      </c>
      <c r="E10" s="29">
        <v>1</v>
      </c>
      <c r="F10" s="29">
        <v>1</v>
      </c>
      <c r="G10" s="43">
        <f t="shared" si="0"/>
        <v>0</v>
      </c>
      <c r="H10" s="44">
        <f t="shared" ref="H10:H40" si="1">D10/(B10-D10+F10)*100</f>
        <v>100</v>
      </c>
      <c r="I10" s="44">
        <f t="shared" ref="I10:I40" si="2">F10/(B10-D10+F10)*100</f>
        <v>100</v>
      </c>
      <c r="J10" s="44">
        <f t="shared" ref="J10:J40" si="3">G10/(B10-D10+F10)*100</f>
        <v>0</v>
      </c>
    </row>
    <row r="11" spans="1:10" ht="12.75" customHeight="1" x14ac:dyDescent="0.25">
      <c r="A11" s="28" t="s">
        <v>48</v>
      </c>
      <c r="B11" s="29">
        <v>2</v>
      </c>
      <c r="C11" s="29">
        <v>2</v>
      </c>
      <c r="D11" s="29">
        <v>0</v>
      </c>
      <c r="E11" s="29">
        <v>0</v>
      </c>
      <c r="F11" s="29">
        <v>0</v>
      </c>
      <c r="G11" s="43">
        <f t="shared" si="0"/>
        <v>0</v>
      </c>
      <c r="H11" s="44">
        <f t="shared" si="1"/>
        <v>0</v>
      </c>
      <c r="I11" s="44">
        <f t="shared" si="2"/>
        <v>0</v>
      </c>
      <c r="J11" s="44">
        <f t="shared" si="3"/>
        <v>0</v>
      </c>
    </row>
    <row r="12" spans="1:10" ht="12.75" customHeight="1" x14ac:dyDescent="0.25">
      <c r="A12" s="28" t="s">
        <v>49</v>
      </c>
      <c r="B12" s="29">
        <v>1</v>
      </c>
      <c r="C12" s="29">
        <v>1</v>
      </c>
      <c r="D12" s="29">
        <v>0</v>
      </c>
      <c r="E12" s="29">
        <v>0</v>
      </c>
      <c r="F12" s="29">
        <v>0</v>
      </c>
      <c r="G12" s="43">
        <f t="shared" si="0"/>
        <v>0</v>
      </c>
      <c r="H12" s="44">
        <f t="shared" si="1"/>
        <v>0</v>
      </c>
      <c r="I12" s="44">
        <f t="shared" si="2"/>
        <v>0</v>
      </c>
      <c r="J12" s="44">
        <f t="shared" si="3"/>
        <v>0</v>
      </c>
    </row>
    <row r="13" spans="1:10" ht="12.75" customHeight="1" x14ac:dyDescent="0.25">
      <c r="A13" s="28" t="s">
        <v>50</v>
      </c>
      <c r="B13" s="29">
        <v>8</v>
      </c>
      <c r="C13" s="29">
        <v>7</v>
      </c>
      <c r="D13" s="29">
        <v>0</v>
      </c>
      <c r="E13" s="29">
        <v>0</v>
      </c>
      <c r="F13" s="29">
        <v>0</v>
      </c>
      <c r="G13" s="43">
        <f t="shared" si="0"/>
        <v>0</v>
      </c>
      <c r="H13" s="44">
        <f t="shared" si="1"/>
        <v>0</v>
      </c>
      <c r="I13" s="44">
        <f t="shared" si="2"/>
        <v>0</v>
      </c>
      <c r="J13" s="44">
        <f t="shared" si="3"/>
        <v>0</v>
      </c>
    </row>
    <row r="14" spans="1:10" ht="12.75" customHeight="1" x14ac:dyDescent="0.25">
      <c r="A14" s="28" t="s">
        <v>52</v>
      </c>
      <c r="B14" s="29">
        <v>1</v>
      </c>
      <c r="C14" s="29">
        <v>1</v>
      </c>
      <c r="D14" s="29">
        <v>0</v>
      </c>
      <c r="E14" s="29">
        <v>0</v>
      </c>
      <c r="F14" s="29">
        <v>0</v>
      </c>
      <c r="G14" s="43">
        <f t="shared" si="0"/>
        <v>0</v>
      </c>
      <c r="H14" s="44">
        <f t="shared" si="1"/>
        <v>0</v>
      </c>
      <c r="I14" s="44">
        <f t="shared" si="2"/>
        <v>0</v>
      </c>
      <c r="J14" s="44">
        <f t="shared" si="3"/>
        <v>0</v>
      </c>
    </row>
    <row r="15" spans="1:10" ht="12.75" customHeight="1" x14ac:dyDescent="0.25">
      <c r="A15" s="28" t="s">
        <v>53</v>
      </c>
      <c r="B15" s="29">
        <v>3</v>
      </c>
      <c r="C15" s="29">
        <v>3</v>
      </c>
      <c r="D15" s="29">
        <v>0</v>
      </c>
      <c r="E15" s="29">
        <v>0</v>
      </c>
      <c r="F15" s="29">
        <v>0</v>
      </c>
      <c r="G15" s="43">
        <f t="shared" si="0"/>
        <v>0</v>
      </c>
      <c r="H15" s="44">
        <f t="shared" si="1"/>
        <v>0</v>
      </c>
      <c r="I15" s="44">
        <f t="shared" si="2"/>
        <v>0</v>
      </c>
      <c r="J15" s="44">
        <f t="shared" si="3"/>
        <v>0</v>
      </c>
    </row>
    <row r="16" spans="1:10" ht="12.75" customHeight="1" x14ac:dyDescent="0.25">
      <c r="A16" s="28" t="s">
        <v>54</v>
      </c>
      <c r="B16" s="29">
        <v>1</v>
      </c>
      <c r="C16" s="29">
        <v>1</v>
      </c>
      <c r="D16" s="29">
        <v>0</v>
      </c>
      <c r="E16" s="29">
        <v>0</v>
      </c>
      <c r="F16" s="29">
        <v>0</v>
      </c>
      <c r="G16" s="43">
        <f t="shared" si="0"/>
        <v>0</v>
      </c>
      <c r="H16" s="44">
        <f t="shared" si="1"/>
        <v>0</v>
      </c>
      <c r="I16" s="44">
        <f t="shared" si="2"/>
        <v>0</v>
      </c>
      <c r="J16" s="44">
        <f t="shared" si="3"/>
        <v>0</v>
      </c>
    </row>
    <row r="17" spans="1:10" ht="12.75" customHeight="1" x14ac:dyDescent="0.25">
      <c r="A17" s="28" t="s">
        <v>55</v>
      </c>
      <c r="B17" s="29">
        <v>3</v>
      </c>
      <c r="C17" s="29">
        <v>3</v>
      </c>
      <c r="D17" s="29">
        <v>1</v>
      </c>
      <c r="E17" s="29">
        <v>2</v>
      </c>
      <c r="F17" s="29">
        <v>2</v>
      </c>
      <c r="G17" s="43">
        <f t="shared" si="0"/>
        <v>-1</v>
      </c>
      <c r="H17" s="44">
        <f t="shared" si="1"/>
        <v>25</v>
      </c>
      <c r="I17" s="44">
        <f t="shared" si="2"/>
        <v>50</v>
      </c>
      <c r="J17" s="44">
        <f t="shared" si="3"/>
        <v>-25</v>
      </c>
    </row>
    <row r="18" spans="1:10" ht="12.75" customHeight="1" x14ac:dyDescent="0.25">
      <c r="A18" s="28" t="s">
        <v>56</v>
      </c>
      <c r="B18" s="29">
        <v>1</v>
      </c>
      <c r="C18" s="29">
        <v>1</v>
      </c>
      <c r="D18" s="29">
        <v>0</v>
      </c>
      <c r="E18" s="29">
        <v>0</v>
      </c>
      <c r="F18" s="29">
        <v>0</v>
      </c>
      <c r="G18" s="43">
        <f t="shared" si="0"/>
        <v>0</v>
      </c>
      <c r="H18" s="44">
        <f t="shared" si="1"/>
        <v>0</v>
      </c>
      <c r="I18" s="44">
        <f t="shared" si="2"/>
        <v>0</v>
      </c>
      <c r="J18" s="44">
        <f t="shared" si="3"/>
        <v>0</v>
      </c>
    </row>
    <row r="19" spans="1:10" ht="12.75" customHeight="1" x14ac:dyDescent="0.25">
      <c r="A19" s="28" t="s">
        <v>57</v>
      </c>
      <c r="B19" s="29">
        <v>2</v>
      </c>
      <c r="C19" s="29">
        <v>2</v>
      </c>
      <c r="D19" s="29">
        <v>0</v>
      </c>
      <c r="E19" s="29">
        <v>0</v>
      </c>
      <c r="F19" s="29">
        <v>0</v>
      </c>
      <c r="G19" s="43">
        <f t="shared" si="0"/>
        <v>0</v>
      </c>
      <c r="H19" s="44">
        <f t="shared" si="1"/>
        <v>0</v>
      </c>
      <c r="I19" s="44">
        <f t="shared" si="2"/>
        <v>0</v>
      </c>
      <c r="J19" s="44">
        <f t="shared" si="3"/>
        <v>0</v>
      </c>
    </row>
    <row r="20" spans="1:10" ht="12.75" customHeight="1" x14ac:dyDescent="0.25">
      <c r="A20" s="28" t="s">
        <v>58</v>
      </c>
      <c r="B20" s="29">
        <v>4</v>
      </c>
      <c r="C20" s="29">
        <v>3</v>
      </c>
      <c r="D20" s="29">
        <v>0</v>
      </c>
      <c r="E20" s="29">
        <v>0</v>
      </c>
      <c r="F20" s="29">
        <v>0</v>
      </c>
      <c r="G20" s="43">
        <f t="shared" si="0"/>
        <v>0</v>
      </c>
      <c r="H20" s="44">
        <f t="shared" si="1"/>
        <v>0</v>
      </c>
      <c r="I20" s="44">
        <f t="shared" si="2"/>
        <v>0</v>
      </c>
      <c r="J20" s="44">
        <f t="shared" si="3"/>
        <v>0</v>
      </c>
    </row>
    <row r="21" spans="1:10" ht="12.75" customHeight="1" x14ac:dyDescent="0.25">
      <c r="A21" s="28" t="s">
        <v>59</v>
      </c>
      <c r="B21" s="29">
        <v>2</v>
      </c>
      <c r="C21" s="29">
        <v>2</v>
      </c>
      <c r="D21" s="29">
        <v>0</v>
      </c>
      <c r="E21" s="29">
        <v>0</v>
      </c>
      <c r="F21" s="29">
        <v>0</v>
      </c>
      <c r="G21" s="43">
        <f t="shared" si="0"/>
        <v>0</v>
      </c>
      <c r="H21" s="44">
        <f t="shared" si="1"/>
        <v>0</v>
      </c>
      <c r="I21" s="44">
        <f t="shared" si="2"/>
        <v>0</v>
      </c>
      <c r="J21" s="44">
        <f t="shared" si="3"/>
        <v>0</v>
      </c>
    </row>
    <row r="22" spans="1:10" ht="12.75" customHeight="1" x14ac:dyDescent="0.25">
      <c r="A22" s="28" t="s">
        <v>60</v>
      </c>
      <c r="B22" s="29">
        <v>2</v>
      </c>
      <c r="C22" s="29">
        <v>2</v>
      </c>
      <c r="D22" s="29">
        <v>1</v>
      </c>
      <c r="E22" s="29">
        <v>0</v>
      </c>
      <c r="F22" s="29">
        <v>0</v>
      </c>
      <c r="G22" s="43">
        <f t="shared" si="0"/>
        <v>1</v>
      </c>
      <c r="H22" s="44">
        <f t="shared" si="1"/>
        <v>100</v>
      </c>
      <c r="I22" s="44">
        <f t="shared" si="2"/>
        <v>0</v>
      </c>
      <c r="J22" s="44">
        <f t="shared" si="3"/>
        <v>100</v>
      </c>
    </row>
    <row r="23" spans="1:10" ht="12.75" customHeight="1" x14ac:dyDescent="0.25">
      <c r="A23" s="28" t="s">
        <v>61</v>
      </c>
      <c r="B23" s="29">
        <v>3</v>
      </c>
      <c r="C23" s="29">
        <v>2</v>
      </c>
      <c r="D23" s="29">
        <v>1</v>
      </c>
      <c r="E23" s="29">
        <v>0</v>
      </c>
      <c r="F23" s="29">
        <v>0</v>
      </c>
      <c r="G23" s="43">
        <f t="shared" si="0"/>
        <v>1</v>
      </c>
      <c r="H23" s="44">
        <f t="shared" si="1"/>
        <v>50</v>
      </c>
      <c r="I23" s="44">
        <f t="shared" si="2"/>
        <v>0</v>
      </c>
      <c r="J23" s="44">
        <f t="shared" si="3"/>
        <v>50</v>
      </c>
    </row>
    <row r="24" spans="1:10" ht="12.75" customHeight="1" x14ac:dyDescent="0.25">
      <c r="A24" s="28" t="s">
        <v>63</v>
      </c>
      <c r="B24" s="29">
        <v>1</v>
      </c>
      <c r="C24" s="29">
        <v>1</v>
      </c>
      <c r="D24" s="29">
        <v>0</v>
      </c>
      <c r="E24" s="29">
        <v>0</v>
      </c>
      <c r="F24" s="29">
        <v>0</v>
      </c>
      <c r="G24" s="43">
        <f t="shared" si="0"/>
        <v>0</v>
      </c>
      <c r="H24" s="44">
        <f t="shared" si="1"/>
        <v>0</v>
      </c>
      <c r="I24" s="44">
        <f t="shared" si="2"/>
        <v>0</v>
      </c>
      <c r="J24" s="44">
        <f t="shared" si="3"/>
        <v>0</v>
      </c>
    </row>
    <row r="25" spans="1:10" ht="12.75" customHeight="1" x14ac:dyDescent="0.25">
      <c r="A25" s="28" t="s">
        <v>64</v>
      </c>
      <c r="B25" s="29">
        <v>5</v>
      </c>
      <c r="C25" s="29">
        <v>5</v>
      </c>
      <c r="D25" s="29">
        <v>2</v>
      </c>
      <c r="E25" s="29">
        <v>1</v>
      </c>
      <c r="F25" s="29">
        <v>1</v>
      </c>
      <c r="G25" s="43">
        <f t="shared" si="0"/>
        <v>1</v>
      </c>
      <c r="H25" s="44">
        <f t="shared" si="1"/>
        <v>50</v>
      </c>
      <c r="I25" s="44">
        <f t="shared" si="2"/>
        <v>25</v>
      </c>
      <c r="J25" s="44">
        <f t="shared" si="3"/>
        <v>25</v>
      </c>
    </row>
    <row r="26" spans="1:10" ht="12.75" customHeight="1" x14ac:dyDescent="0.25">
      <c r="A26" s="28" t="s">
        <v>65</v>
      </c>
      <c r="B26" s="29">
        <v>4</v>
      </c>
      <c r="C26" s="29">
        <v>4</v>
      </c>
      <c r="D26" s="29">
        <v>1</v>
      </c>
      <c r="E26" s="29">
        <v>0</v>
      </c>
      <c r="F26" s="29">
        <v>0</v>
      </c>
      <c r="G26" s="43">
        <f t="shared" si="0"/>
        <v>1</v>
      </c>
      <c r="H26" s="44">
        <f t="shared" si="1"/>
        <v>33.333333333333329</v>
      </c>
      <c r="I26" s="44">
        <f t="shared" si="2"/>
        <v>0</v>
      </c>
      <c r="J26" s="44">
        <f t="shared" si="3"/>
        <v>33.333333333333329</v>
      </c>
    </row>
    <row r="27" spans="1:10" ht="12.75" customHeight="1" x14ac:dyDescent="0.25">
      <c r="A27" s="28" t="s">
        <v>66</v>
      </c>
      <c r="B27" s="29">
        <v>2</v>
      </c>
      <c r="C27" s="29">
        <v>1</v>
      </c>
      <c r="D27" s="29">
        <v>1</v>
      </c>
      <c r="E27" s="29">
        <v>2</v>
      </c>
      <c r="F27" s="29">
        <v>2</v>
      </c>
      <c r="G27" s="43">
        <f t="shared" si="0"/>
        <v>-1</v>
      </c>
      <c r="H27" s="44">
        <f t="shared" si="1"/>
        <v>33.333333333333329</v>
      </c>
      <c r="I27" s="44">
        <f t="shared" si="2"/>
        <v>66.666666666666657</v>
      </c>
      <c r="J27" s="44">
        <f t="shared" si="3"/>
        <v>-33.333333333333329</v>
      </c>
    </row>
    <row r="28" spans="1:10" ht="12.75" customHeight="1" x14ac:dyDescent="0.25">
      <c r="A28" s="28" t="s">
        <v>69</v>
      </c>
      <c r="B28" s="29">
        <v>1</v>
      </c>
      <c r="C28" s="29">
        <v>1</v>
      </c>
      <c r="D28" s="29">
        <v>0</v>
      </c>
      <c r="E28" s="29">
        <v>0</v>
      </c>
      <c r="F28" s="29">
        <v>0</v>
      </c>
      <c r="G28" s="43">
        <f t="shared" si="0"/>
        <v>0</v>
      </c>
      <c r="H28" s="44">
        <f t="shared" si="1"/>
        <v>0</v>
      </c>
      <c r="I28" s="44">
        <f t="shared" si="2"/>
        <v>0</v>
      </c>
      <c r="J28" s="44">
        <f t="shared" si="3"/>
        <v>0</v>
      </c>
    </row>
    <row r="29" spans="1:10" ht="12.75" customHeight="1" x14ac:dyDescent="0.25">
      <c r="A29" s="28" t="s">
        <v>70</v>
      </c>
      <c r="B29" s="29">
        <v>33</v>
      </c>
      <c r="C29" s="29">
        <v>27</v>
      </c>
      <c r="D29" s="29">
        <v>4</v>
      </c>
      <c r="E29" s="29">
        <v>3</v>
      </c>
      <c r="F29" s="29">
        <v>3</v>
      </c>
      <c r="G29" s="43">
        <f t="shared" si="0"/>
        <v>1</v>
      </c>
      <c r="H29" s="44">
        <f t="shared" si="1"/>
        <v>12.5</v>
      </c>
      <c r="I29" s="44">
        <f t="shared" si="2"/>
        <v>9.375</v>
      </c>
      <c r="J29" s="44">
        <f t="shared" si="3"/>
        <v>3.125</v>
      </c>
    </row>
    <row r="30" spans="1:10" ht="12.75" customHeight="1" x14ac:dyDescent="0.25">
      <c r="A30" s="28" t="s">
        <v>71</v>
      </c>
      <c r="B30" s="29">
        <v>1</v>
      </c>
      <c r="C30" s="29">
        <v>1</v>
      </c>
      <c r="D30" s="29">
        <v>0</v>
      </c>
      <c r="E30" s="29">
        <v>0</v>
      </c>
      <c r="F30" s="29">
        <v>0</v>
      </c>
      <c r="G30" s="43">
        <f t="shared" si="0"/>
        <v>0</v>
      </c>
      <c r="H30" s="44">
        <f t="shared" si="1"/>
        <v>0</v>
      </c>
      <c r="I30" s="44">
        <f t="shared" si="2"/>
        <v>0</v>
      </c>
      <c r="J30" s="44">
        <f t="shared" si="3"/>
        <v>0</v>
      </c>
    </row>
    <row r="31" spans="1:10" ht="12.75" customHeight="1" x14ac:dyDescent="0.25">
      <c r="A31" s="28" t="s">
        <v>72</v>
      </c>
      <c r="B31" s="29">
        <v>5</v>
      </c>
      <c r="C31" s="29">
        <v>5</v>
      </c>
      <c r="D31" s="29">
        <v>3</v>
      </c>
      <c r="E31" s="29">
        <v>3</v>
      </c>
      <c r="F31" s="29">
        <v>3</v>
      </c>
      <c r="G31" s="43">
        <f t="shared" si="0"/>
        <v>0</v>
      </c>
      <c r="H31" s="44">
        <f t="shared" si="1"/>
        <v>60</v>
      </c>
      <c r="I31" s="44">
        <f t="shared" si="2"/>
        <v>60</v>
      </c>
      <c r="J31" s="44">
        <f t="shared" si="3"/>
        <v>0</v>
      </c>
    </row>
    <row r="32" spans="1:10" ht="12.75" customHeight="1" x14ac:dyDescent="0.25">
      <c r="A32" s="28" t="s">
        <v>73</v>
      </c>
      <c r="B32" s="29">
        <v>3</v>
      </c>
      <c r="C32" s="29">
        <v>2</v>
      </c>
      <c r="D32" s="29">
        <v>0</v>
      </c>
      <c r="E32" s="29">
        <v>0</v>
      </c>
      <c r="F32" s="29">
        <v>0</v>
      </c>
      <c r="G32" s="43">
        <f t="shared" si="0"/>
        <v>0</v>
      </c>
      <c r="H32" s="44">
        <f t="shared" si="1"/>
        <v>0</v>
      </c>
      <c r="I32" s="44">
        <f t="shared" si="2"/>
        <v>0</v>
      </c>
      <c r="J32" s="44">
        <f t="shared" si="3"/>
        <v>0</v>
      </c>
    </row>
    <row r="33" spans="1:10" ht="12.75" customHeight="1" x14ac:dyDescent="0.25">
      <c r="A33" s="28" t="s">
        <v>74</v>
      </c>
      <c r="B33" s="29">
        <v>2</v>
      </c>
      <c r="C33" s="29">
        <v>2</v>
      </c>
      <c r="D33" s="29">
        <v>0</v>
      </c>
      <c r="E33" s="29">
        <v>1</v>
      </c>
      <c r="F33" s="29">
        <v>1</v>
      </c>
      <c r="G33" s="43">
        <f t="shared" si="0"/>
        <v>-1</v>
      </c>
      <c r="H33" s="44">
        <f t="shared" si="1"/>
        <v>0</v>
      </c>
      <c r="I33" s="44">
        <f t="shared" si="2"/>
        <v>33.333333333333329</v>
      </c>
      <c r="J33" s="44">
        <f t="shared" si="3"/>
        <v>-33.333333333333329</v>
      </c>
    </row>
    <row r="34" spans="1:10" ht="12.75" customHeight="1" x14ac:dyDescent="0.25">
      <c r="A34" s="28" t="s">
        <v>75</v>
      </c>
      <c r="B34" s="29">
        <v>2</v>
      </c>
      <c r="C34" s="29">
        <v>2</v>
      </c>
      <c r="D34" s="29">
        <v>1</v>
      </c>
      <c r="E34" s="29">
        <v>0</v>
      </c>
      <c r="F34" s="29">
        <v>0</v>
      </c>
      <c r="G34" s="43">
        <f t="shared" si="0"/>
        <v>1</v>
      </c>
      <c r="H34" s="44">
        <f t="shared" si="1"/>
        <v>100</v>
      </c>
      <c r="I34" s="44">
        <f t="shared" si="2"/>
        <v>0</v>
      </c>
      <c r="J34" s="44">
        <f t="shared" si="3"/>
        <v>100</v>
      </c>
    </row>
    <row r="35" spans="1:10" ht="12.75" customHeight="1" x14ac:dyDescent="0.25">
      <c r="A35" s="28" t="s">
        <v>77</v>
      </c>
      <c r="B35" s="29">
        <v>3</v>
      </c>
      <c r="C35" s="29">
        <v>3</v>
      </c>
      <c r="D35" s="29">
        <v>0</v>
      </c>
      <c r="E35" s="29">
        <v>0</v>
      </c>
      <c r="F35" s="29">
        <v>0</v>
      </c>
      <c r="G35" s="43">
        <f t="shared" si="0"/>
        <v>0</v>
      </c>
      <c r="H35" s="44">
        <f t="shared" si="1"/>
        <v>0</v>
      </c>
      <c r="I35" s="44">
        <f t="shared" si="2"/>
        <v>0</v>
      </c>
      <c r="J35" s="44">
        <f t="shared" si="3"/>
        <v>0</v>
      </c>
    </row>
    <row r="36" spans="1:10" ht="12.75" customHeight="1" x14ac:dyDescent="0.25">
      <c r="A36" s="28" t="s">
        <v>78</v>
      </c>
      <c r="B36" s="29">
        <v>4</v>
      </c>
      <c r="C36" s="29">
        <v>4</v>
      </c>
      <c r="D36" s="29">
        <v>0</v>
      </c>
      <c r="E36" s="29">
        <v>0</v>
      </c>
      <c r="F36" s="29">
        <v>0</v>
      </c>
      <c r="G36" s="43">
        <f t="shared" si="0"/>
        <v>0</v>
      </c>
      <c r="H36" s="44">
        <f t="shared" si="1"/>
        <v>0</v>
      </c>
      <c r="I36" s="44">
        <f t="shared" si="2"/>
        <v>0</v>
      </c>
      <c r="J36" s="44">
        <f t="shared" si="3"/>
        <v>0</v>
      </c>
    </row>
    <row r="37" spans="1:10" ht="12.75" customHeight="1" x14ac:dyDescent="0.25">
      <c r="A37" s="28" t="s">
        <v>79</v>
      </c>
      <c r="B37" s="29">
        <v>1</v>
      </c>
      <c r="C37" s="29">
        <v>1</v>
      </c>
      <c r="D37" s="29">
        <v>0</v>
      </c>
      <c r="E37" s="29">
        <v>0</v>
      </c>
      <c r="F37" s="29">
        <v>0</v>
      </c>
      <c r="G37" s="43">
        <f t="shared" ref="G37:G68" si="4">D37-F37</f>
        <v>0</v>
      </c>
      <c r="H37" s="44">
        <f t="shared" si="1"/>
        <v>0</v>
      </c>
      <c r="I37" s="44">
        <f t="shared" si="2"/>
        <v>0</v>
      </c>
      <c r="J37" s="44">
        <f t="shared" si="3"/>
        <v>0</v>
      </c>
    </row>
    <row r="38" spans="1:10" ht="12.75" customHeight="1" x14ac:dyDescent="0.25">
      <c r="A38" s="28" t="s">
        <v>83</v>
      </c>
      <c r="B38" s="29">
        <v>1</v>
      </c>
      <c r="C38" s="29">
        <v>1</v>
      </c>
      <c r="D38" s="29">
        <v>0</v>
      </c>
      <c r="E38" s="29">
        <v>0</v>
      </c>
      <c r="F38" s="29">
        <v>0</v>
      </c>
      <c r="G38" s="43">
        <f t="shared" si="4"/>
        <v>0</v>
      </c>
      <c r="H38" s="44">
        <f t="shared" si="1"/>
        <v>0</v>
      </c>
      <c r="I38" s="44">
        <f t="shared" si="2"/>
        <v>0</v>
      </c>
      <c r="J38" s="44">
        <f t="shared" si="3"/>
        <v>0</v>
      </c>
    </row>
    <row r="39" spans="1:10" ht="12.75" customHeight="1" x14ac:dyDescent="0.25">
      <c r="A39" s="28" t="s">
        <v>84</v>
      </c>
      <c r="B39" s="29">
        <v>1</v>
      </c>
      <c r="C39" s="29">
        <v>1</v>
      </c>
      <c r="D39" s="29">
        <v>0</v>
      </c>
      <c r="E39" s="29">
        <v>1</v>
      </c>
      <c r="F39" s="29">
        <v>1</v>
      </c>
      <c r="G39" s="43">
        <f t="shared" si="4"/>
        <v>-1</v>
      </c>
      <c r="H39" s="44">
        <f t="shared" si="1"/>
        <v>0</v>
      </c>
      <c r="I39" s="44">
        <f t="shared" si="2"/>
        <v>50</v>
      </c>
      <c r="J39" s="44">
        <f t="shared" si="3"/>
        <v>-50</v>
      </c>
    </row>
    <row r="40" spans="1:10" ht="12.75" customHeight="1" x14ac:dyDescent="0.25">
      <c r="A40" s="28" t="s">
        <v>87</v>
      </c>
      <c r="B40" s="29">
        <v>8</v>
      </c>
      <c r="C40" s="29">
        <v>7</v>
      </c>
      <c r="D40" s="29">
        <v>1</v>
      </c>
      <c r="E40" s="29">
        <v>0</v>
      </c>
      <c r="F40" s="29">
        <v>0</v>
      </c>
      <c r="G40" s="43">
        <f t="shared" si="4"/>
        <v>1</v>
      </c>
      <c r="H40" s="44">
        <f t="shared" si="1"/>
        <v>14.285714285714285</v>
      </c>
      <c r="I40" s="44">
        <f t="shared" si="2"/>
        <v>0</v>
      </c>
      <c r="J40" s="44">
        <f t="shared" si="3"/>
        <v>14.285714285714285</v>
      </c>
    </row>
    <row r="41" spans="1:10" ht="12.75" customHeight="1" x14ac:dyDescent="0.25">
      <c r="A41" s="28" t="s">
        <v>89</v>
      </c>
      <c r="B41" s="29">
        <v>1</v>
      </c>
      <c r="C41" s="29">
        <v>1</v>
      </c>
      <c r="D41" s="29">
        <v>0</v>
      </c>
      <c r="E41" s="29">
        <v>0</v>
      </c>
      <c r="F41" s="29">
        <v>0</v>
      </c>
      <c r="G41" s="43">
        <f t="shared" si="4"/>
        <v>0</v>
      </c>
      <c r="H41" s="32" t="s">
        <v>13</v>
      </c>
      <c r="I41" s="32" t="s">
        <v>13</v>
      </c>
      <c r="J41" s="32" t="s">
        <v>13</v>
      </c>
    </row>
    <row r="42" spans="1:10" ht="12.75" customHeight="1" x14ac:dyDescent="0.25">
      <c r="A42" s="28" t="s">
        <v>90</v>
      </c>
      <c r="B42" s="29">
        <v>1</v>
      </c>
      <c r="C42" s="29">
        <v>1</v>
      </c>
      <c r="D42" s="29">
        <v>0</v>
      </c>
      <c r="E42" s="29">
        <v>0</v>
      </c>
      <c r="F42" s="29">
        <v>0</v>
      </c>
      <c r="G42" s="43">
        <f t="shared" si="4"/>
        <v>0</v>
      </c>
      <c r="H42" s="44">
        <f>D42/(B42-D42+F42)*100</f>
        <v>0</v>
      </c>
      <c r="I42" s="44">
        <f>F42/(B42-D42+F42)*100</f>
        <v>0</v>
      </c>
      <c r="J42" s="44">
        <f>G42/(B42-D42+F42)*100</f>
        <v>0</v>
      </c>
    </row>
    <row r="43" spans="1:10" ht="12.75" customHeight="1" x14ac:dyDescent="0.25">
      <c r="A43" s="28" t="s">
        <v>91</v>
      </c>
      <c r="B43" s="29">
        <v>0</v>
      </c>
      <c r="C43" s="29">
        <v>0</v>
      </c>
      <c r="D43" s="29">
        <v>0</v>
      </c>
      <c r="E43" s="29">
        <v>1</v>
      </c>
      <c r="F43" s="29">
        <v>1</v>
      </c>
      <c r="G43" s="43">
        <f t="shared" si="4"/>
        <v>-1</v>
      </c>
      <c r="H43" s="32" t="s">
        <v>13</v>
      </c>
      <c r="I43" s="32" t="s">
        <v>13</v>
      </c>
      <c r="J43" s="32" t="s">
        <v>13</v>
      </c>
    </row>
    <row r="44" spans="1:10" ht="12.75" customHeight="1" x14ac:dyDescent="0.25">
      <c r="A44" s="28" t="s">
        <v>92</v>
      </c>
      <c r="B44" s="29">
        <v>1</v>
      </c>
      <c r="C44" s="29">
        <v>1</v>
      </c>
      <c r="D44" s="29">
        <v>0</v>
      </c>
      <c r="E44" s="29">
        <v>0</v>
      </c>
      <c r="F44" s="29">
        <v>0</v>
      </c>
      <c r="G44" s="43">
        <f t="shared" si="4"/>
        <v>0</v>
      </c>
      <c r="H44" s="44">
        <f>D44/(B44-D44+F44)*100</f>
        <v>0</v>
      </c>
      <c r="I44" s="44">
        <f>F44/(B44-D44+F44)*100</f>
        <v>0</v>
      </c>
      <c r="J44" s="44">
        <f>G44/(B44-D44+F44)*100</f>
        <v>0</v>
      </c>
    </row>
    <row r="45" spans="1:10" ht="12.75" customHeight="1" x14ac:dyDescent="0.25">
      <c r="A45" s="28" t="s">
        <v>93</v>
      </c>
      <c r="B45" s="29">
        <v>1</v>
      </c>
      <c r="C45" s="29">
        <v>1</v>
      </c>
      <c r="D45" s="29">
        <v>0</v>
      </c>
      <c r="E45" s="29">
        <v>0</v>
      </c>
      <c r="F45" s="29">
        <v>0</v>
      </c>
      <c r="G45" s="43">
        <f t="shared" si="4"/>
        <v>0</v>
      </c>
      <c r="H45" s="44">
        <f>D45/(B45-D45+F45)*100</f>
        <v>0</v>
      </c>
      <c r="I45" s="44">
        <f>F45/(B45-D45+F45)*100</f>
        <v>0</v>
      </c>
      <c r="J45" s="44">
        <f>G45/(B45-D45+F45)*100</f>
        <v>0</v>
      </c>
    </row>
    <row r="46" spans="1:10" ht="12.75" customHeight="1" x14ac:dyDescent="0.25">
      <c r="A46" s="28" t="s">
        <v>95</v>
      </c>
      <c r="B46" s="29">
        <v>1</v>
      </c>
      <c r="C46" s="29">
        <v>1</v>
      </c>
      <c r="D46" s="29">
        <v>0</v>
      </c>
      <c r="E46" s="29">
        <v>0</v>
      </c>
      <c r="F46" s="29">
        <v>0</v>
      </c>
      <c r="G46" s="43">
        <f t="shared" si="4"/>
        <v>0</v>
      </c>
      <c r="H46" s="32" t="s">
        <v>13</v>
      </c>
      <c r="I46" s="32" t="s">
        <v>13</v>
      </c>
      <c r="J46" s="32" t="s">
        <v>13</v>
      </c>
    </row>
    <row r="47" spans="1:10" ht="12.75" customHeight="1" x14ac:dyDescent="0.25">
      <c r="A47" s="28" t="s">
        <v>96</v>
      </c>
      <c r="B47" s="29">
        <v>3</v>
      </c>
      <c r="C47" s="29">
        <v>3</v>
      </c>
      <c r="D47" s="29">
        <v>0</v>
      </c>
      <c r="E47" s="29">
        <v>0</v>
      </c>
      <c r="F47" s="29">
        <v>0</v>
      </c>
      <c r="G47" s="43">
        <f t="shared" si="4"/>
        <v>0</v>
      </c>
      <c r="H47" s="44">
        <f t="shared" ref="H47:H55" si="5">D47/(B47-D47+F47)*100</f>
        <v>0</v>
      </c>
      <c r="I47" s="44">
        <f t="shared" ref="I47:I55" si="6">F47/(B47-D47+F47)*100</f>
        <v>0</v>
      </c>
      <c r="J47" s="44">
        <f t="shared" ref="J47:J55" si="7">G47/(B47-D47+F47)*100</f>
        <v>0</v>
      </c>
    </row>
    <row r="48" spans="1:10" ht="12.75" customHeight="1" x14ac:dyDescent="0.25">
      <c r="A48" s="28" t="s">
        <v>98</v>
      </c>
      <c r="B48" s="29">
        <v>2</v>
      </c>
      <c r="C48" s="29">
        <v>2</v>
      </c>
      <c r="D48" s="29">
        <v>0</v>
      </c>
      <c r="E48" s="29">
        <v>0</v>
      </c>
      <c r="F48" s="29">
        <v>0</v>
      </c>
      <c r="G48" s="43">
        <f t="shared" si="4"/>
        <v>0</v>
      </c>
      <c r="H48" s="44">
        <f t="shared" si="5"/>
        <v>0</v>
      </c>
      <c r="I48" s="44">
        <f t="shared" si="6"/>
        <v>0</v>
      </c>
      <c r="J48" s="44">
        <f t="shared" si="7"/>
        <v>0</v>
      </c>
    </row>
    <row r="49" spans="1:10" ht="12.75" customHeight="1" x14ac:dyDescent="0.25">
      <c r="A49" s="28" t="s">
        <v>99</v>
      </c>
      <c r="B49" s="29">
        <v>2</v>
      </c>
      <c r="C49" s="29">
        <v>2</v>
      </c>
      <c r="D49" s="29">
        <v>0</v>
      </c>
      <c r="E49" s="29">
        <v>0</v>
      </c>
      <c r="F49" s="29">
        <v>0</v>
      </c>
      <c r="G49" s="43">
        <f t="shared" si="4"/>
        <v>0</v>
      </c>
      <c r="H49" s="44">
        <f t="shared" si="5"/>
        <v>0</v>
      </c>
      <c r="I49" s="44">
        <f t="shared" si="6"/>
        <v>0</v>
      </c>
      <c r="J49" s="44">
        <f t="shared" si="7"/>
        <v>0</v>
      </c>
    </row>
    <row r="50" spans="1:10" ht="12.75" customHeight="1" x14ac:dyDescent="0.25">
      <c r="A50" s="28" t="s">
        <v>100</v>
      </c>
      <c r="B50" s="29">
        <v>1</v>
      </c>
      <c r="C50" s="29">
        <v>1</v>
      </c>
      <c r="D50" s="29">
        <v>0</v>
      </c>
      <c r="E50" s="29">
        <v>0</v>
      </c>
      <c r="F50" s="29">
        <v>0</v>
      </c>
      <c r="G50" s="43">
        <f t="shared" si="4"/>
        <v>0</v>
      </c>
      <c r="H50" s="44">
        <f t="shared" si="5"/>
        <v>0</v>
      </c>
      <c r="I50" s="44">
        <f t="shared" si="6"/>
        <v>0</v>
      </c>
      <c r="J50" s="44">
        <f t="shared" si="7"/>
        <v>0</v>
      </c>
    </row>
    <row r="51" spans="1:10" ht="12.75" customHeight="1" x14ac:dyDescent="0.25">
      <c r="A51" s="28" t="s">
        <v>101</v>
      </c>
      <c r="B51" s="29">
        <v>1</v>
      </c>
      <c r="C51" s="29">
        <v>1</v>
      </c>
      <c r="D51" s="29">
        <v>0</v>
      </c>
      <c r="E51" s="29">
        <v>0</v>
      </c>
      <c r="F51" s="29">
        <v>0</v>
      </c>
      <c r="G51" s="43">
        <f t="shared" si="4"/>
        <v>0</v>
      </c>
      <c r="H51" s="44">
        <f t="shared" si="5"/>
        <v>0</v>
      </c>
      <c r="I51" s="44">
        <f t="shared" si="6"/>
        <v>0</v>
      </c>
      <c r="J51" s="44">
        <f t="shared" si="7"/>
        <v>0</v>
      </c>
    </row>
    <row r="52" spans="1:10" ht="12.75" customHeight="1" x14ac:dyDescent="0.25">
      <c r="A52" s="28" t="s">
        <v>102</v>
      </c>
      <c r="B52" s="29">
        <v>1</v>
      </c>
      <c r="C52" s="29">
        <v>1</v>
      </c>
      <c r="D52" s="29">
        <v>0</v>
      </c>
      <c r="E52" s="29">
        <v>0</v>
      </c>
      <c r="F52" s="29">
        <v>0</v>
      </c>
      <c r="G52" s="43">
        <f t="shared" si="4"/>
        <v>0</v>
      </c>
      <c r="H52" s="44">
        <f t="shared" si="5"/>
        <v>0</v>
      </c>
      <c r="I52" s="44">
        <f t="shared" si="6"/>
        <v>0</v>
      </c>
      <c r="J52" s="44">
        <f t="shared" si="7"/>
        <v>0</v>
      </c>
    </row>
    <row r="53" spans="1:10" ht="12.75" customHeight="1" x14ac:dyDescent="0.25">
      <c r="A53" s="28" t="s">
        <v>103</v>
      </c>
      <c r="B53" s="29">
        <v>1</v>
      </c>
      <c r="C53" s="29">
        <v>1</v>
      </c>
      <c r="D53" s="29">
        <v>0</v>
      </c>
      <c r="E53" s="29">
        <v>0</v>
      </c>
      <c r="F53" s="29">
        <v>0</v>
      </c>
      <c r="G53" s="43">
        <f t="shared" si="4"/>
        <v>0</v>
      </c>
      <c r="H53" s="44">
        <f t="shared" si="5"/>
        <v>0</v>
      </c>
      <c r="I53" s="44">
        <f t="shared" si="6"/>
        <v>0</v>
      </c>
      <c r="J53" s="44">
        <f t="shared" si="7"/>
        <v>0</v>
      </c>
    </row>
    <row r="54" spans="1:10" ht="12.75" customHeight="1" x14ac:dyDescent="0.25">
      <c r="A54" s="28" t="s">
        <v>104</v>
      </c>
      <c r="B54" s="29">
        <v>1</v>
      </c>
      <c r="C54" s="29">
        <v>1</v>
      </c>
      <c r="D54" s="29">
        <v>0</v>
      </c>
      <c r="E54" s="29">
        <v>0</v>
      </c>
      <c r="F54" s="29">
        <v>0</v>
      </c>
      <c r="G54" s="43">
        <f t="shared" si="4"/>
        <v>0</v>
      </c>
      <c r="H54" s="44">
        <f t="shared" si="5"/>
        <v>0</v>
      </c>
      <c r="I54" s="44">
        <f t="shared" si="6"/>
        <v>0</v>
      </c>
      <c r="J54" s="44">
        <f t="shared" si="7"/>
        <v>0</v>
      </c>
    </row>
    <row r="55" spans="1:10" ht="12.75" customHeight="1" x14ac:dyDescent="0.25">
      <c r="A55" s="28" t="s">
        <v>106</v>
      </c>
      <c r="B55" s="29">
        <v>1</v>
      </c>
      <c r="C55" s="29">
        <v>1</v>
      </c>
      <c r="D55" s="29">
        <v>0</v>
      </c>
      <c r="E55" s="29">
        <v>0</v>
      </c>
      <c r="F55" s="29">
        <v>0</v>
      </c>
      <c r="G55" s="43">
        <f t="shared" si="4"/>
        <v>0</v>
      </c>
      <c r="H55" s="44">
        <f t="shared" si="5"/>
        <v>0</v>
      </c>
      <c r="I55" s="44">
        <f t="shared" si="6"/>
        <v>0</v>
      </c>
      <c r="J55" s="44">
        <f t="shared" si="7"/>
        <v>0</v>
      </c>
    </row>
    <row r="56" spans="1:10" ht="12.75" customHeight="1" x14ac:dyDescent="0.25">
      <c r="A56" s="28" t="s">
        <v>107</v>
      </c>
      <c r="B56" s="29">
        <v>1</v>
      </c>
      <c r="C56" s="29">
        <v>1</v>
      </c>
      <c r="D56" s="29">
        <v>0</v>
      </c>
      <c r="E56" s="29">
        <v>0</v>
      </c>
      <c r="F56" s="29">
        <v>0</v>
      </c>
      <c r="G56" s="43">
        <f t="shared" si="4"/>
        <v>0</v>
      </c>
      <c r="H56" s="32" t="s">
        <v>13</v>
      </c>
      <c r="I56" s="32" t="s">
        <v>13</v>
      </c>
      <c r="J56" s="32" t="s">
        <v>13</v>
      </c>
    </row>
    <row r="57" spans="1:10" ht="12.75" customHeight="1" x14ac:dyDescent="0.25">
      <c r="A57" s="28" t="s">
        <v>109</v>
      </c>
      <c r="B57" s="29">
        <v>2</v>
      </c>
      <c r="C57" s="29">
        <v>2</v>
      </c>
      <c r="D57" s="29">
        <v>0</v>
      </c>
      <c r="E57" s="29">
        <v>0</v>
      </c>
      <c r="F57" s="29">
        <v>0</v>
      </c>
      <c r="G57" s="43">
        <f t="shared" si="4"/>
        <v>0</v>
      </c>
      <c r="H57" s="44">
        <f>D57/(B57-D57+F57)*100</f>
        <v>0</v>
      </c>
      <c r="I57" s="44">
        <f>F57/(B57-D57+F57)*100</f>
        <v>0</v>
      </c>
      <c r="J57" s="44">
        <f>G57/(B57-D57+F57)*100</f>
        <v>0</v>
      </c>
    </row>
    <row r="58" spans="1:10" ht="12.75" customHeight="1" x14ac:dyDescent="0.25">
      <c r="A58" s="28" t="s">
        <v>110</v>
      </c>
      <c r="B58" s="29">
        <v>1</v>
      </c>
      <c r="C58" s="29">
        <v>1</v>
      </c>
      <c r="D58" s="29">
        <v>0</v>
      </c>
      <c r="E58" s="29">
        <v>0</v>
      </c>
      <c r="F58" s="29">
        <v>0</v>
      </c>
      <c r="G58" s="43">
        <f t="shared" si="4"/>
        <v>0</v>
      </c>
      <c r="H58" s="32" t="s">
        <v>13</v>
      </c>
      <c r="I58" s="32" t="s">
        <v>13</v>
      </c>
      <c r="J58" s="32" t="s">
        <v>13</v>
      </c>
    </row>
    <row r="59" spans="1:10" ht="12.75" customHeight="1" x14ac:dyDescent="0.25">
      <c r="A59" s="28" t="s">
        <v>111</v>
      </c>
      <c r="B59" s="29">
        <v>2</v>
      </c>
      <c r="C59" s="29">
        <v>2</v>
      </c>
      <c r="D59" s="29">
        <v>0</v>
      </c>
      <c r="E59" s="29">
        <v>0</v>
      </c>
      <c r="F59" s="29">
        <v>0</v>
      </c>
      <c r="G59" s="43">
        <f t="shared" si="4"/>
        <v>0</v>
      </c>
      <c r="H59" s="44">
        <f>D59/(B59-D59+F59)*100</f>
        <v>0</v>
      </c>
      <c r="I59" s="44">
        <f>F59/(B59-D59+F59)*100</f>
        <v>0</v>
      </c>
      <c r="J59" s="44">
        <f>G59/(B59-D59+F59)*100</f>
        <v>0</v>
      </c>
    </row>
    <row r="60" spans="1:10" ht="12.75" customHeight="1" x14ac:dyDescent="0.25">
      <c r="A60" s="28" t="s">
        <v>114</v>
      </c>
      <c r="B60" s="29">
        <v>1</v>
      </c>
      <c r="C60" s="29">
        <v>1</v>
      </c>
      <c r="D60" s="29">
        <v>0</v>
      </c>
      <c r="E60" s="29">
        <v>0</v>
      </c>
      <c r="F60" s="29">
        <v>0</v>
      </c>
      <c r="G60" s="43">
        <f t="shared" si="4"/>
        <v>0</v>
      </c>
      <c r="H60" s="44">
        <f>D60/(B60-D60+F60)*100</f>
        <v>0</v>
      </c>
      <c r="I60" s="44">
        <f>F60/(B60-D60+F60)*100</f>
        <v>0</v>
      </c>
      <c r="J60" s="44">
        <f>G60/(B60-D60+F60)*100</f>
        <v>0</v>
      </c>
    </row>
    <row r="61" spans="1:10" ht="12.75" customHeight="1" x14ac:dyDescent="0.25">
      <c r="A61" s="28" t="s">
        <v>115</v>
      </c>
      <c r="B61" s="29">
        <v>3</v>
      </c>
      <c r="C61" s="29">
        <v>3</v>
      </c>
      <c r="D61" s="29">
        <v>1</v>
      </c>
      <c r="E61" s="29">
        <v>0</v>
      </c>
      <c r="F61" s="29">
        <v>0</v>
      </c>
      <c r="G61" s="43">
        <f t="shared" si="4"/>
        <v>1</v>
      </c>
      <c r="H61" s="44">
        <f>D61/(B61-D61+F61)*100</f>
        <v>50</v>
      </c>
      <c r="I61" s="44">
        <f>F61/(B61-D61+F61)*100</f>
        <v>0</v>
      </c>
      <c r="J61" s="44">
        <f>G61/(B61-D61+F61)*100</f>
        <v>50</v>
      </c>
    </row>
    <row r="62" spans="1:10" ht="12.75" customHeight="1" x14ac:dyDescent="0.25">
      <c r="A62" s="28" t="s">
        <v>118</v>
      </c>
      <c r="B62" s="29">
        <v>2</v>
      </c>
      <c r="C62" s="29">
        <v>2</v>
      </c>
      <c r="D62" s="29">
        <v>1</v>
      </c>
      <c r="E62" s="29">
        <v>0</v>
      </c>
      <c r="F62" s="29">
        <v>0</v>
      </c>
      <c r="G62" s="43">
        <f t="shared" si="4"/>
        <v>1</v>
      </c>
      <c r="H62" s="44">
        <f>D62/(B62-D62+F62)*100</f>
        <v>100</v>
      </c>
      <c r="I62" s="44">
        <f>F62/(B62-D62+F62)*100</f>
        <v>0</v>
      </c>
      <c r="J62" s="44">
        <f>G62/(B62-D62+F62)*100</f>
        <v>100</v>
      </c>
    </row>
    <row r="63" spans="1:10" ht="12.75" customHeight="1" x14ac:dyDescent="0.25">
      <c r="A63" s="28" t="s">
        <v>119</v>
      </c>
      <c r="B63" s="29">
        <v>2</v>
      </c>
      <c r="C63" s="29">
        <v>2</v>
      </c>
      <c r="D63" s="29">
        <v>2</v>
      </c>
      <c r="E63" s="29">
        <v>0</v>
      </c>
      <c r="F63" s="29">
        <v>0</v>
      </c>
      <c r="G63" s="43">
        <f t="shared" si="4"/>
        <v>2</v>
      </c>
      <c r="H63" s="31" t="s">
        <v>13</v>
      </c>
      <c r="I63" s="31" t="s">
        <v>13</v>
      </c>
      <c r="J63" s="31" t="s">
        <v>13</v>
      </c>
    </row>
    <row r="64" spans="1:10" ht="12.75" customHeight="1" x14ac:dyDescent="0.25">
      <c r="A64" s="28" t="s">
        <v>120</v>
      </c>
      <c r="B64" s="29">
        <v>2</v>
      </c>
      <c r="C64" s="29">
        <v>2</v>
      </c>
      <c r="D64" s="29">
        <v>0</v>
      </c>
      <c r="E64" s="29">
        <v>0</v>
      </c>
      <c r="F64" s="29">
        <v>0</v>
      </c>
      <c r="G64" s="43">
        <f t="shared" si="4"/>
        <v>0</v>
      </c>
      <c r="H64" s="44">
        <f t="shared" ref="H64:H71" si="8">D64/(B64-D64+F64)*100</f>
        <v>0</v>
      </c>
      <c r="I64" s="44">
        <f t="shared" ref="I64:I71" si="9">F64/(B64-D64+F64)*100</f>
        <v>0</v>
      </c>
      <c r="J64" s="44">
        <f t="shared" ref="J64:J71" si="10">G64/(B64-D64+F64)*100</f>
        <v>0</v>
      </c>
    </row>
    <row r="65" spans="1:10" ht="12.75" customHeight="1" x14ac:dyDescent="0.25">
      <c r="A65" s="28" t="s">
        <v>121</v>
      </c>
      <c r="B65" s="29">
        <v>4</v>
      </c>
      <c r="C65" s="29">
        <v>3</v>
      </c>
      <c r="D65" s="29">
        <v>2</v>
      </c>
      <c r="E65" s="29">
        <v>1</v>
      </c>
      <c r="F65" s="29">
        <v>1</v>
      </c>
      <c r="G65" s="43">
        <f t="shared" si="4"/>
        <v>1</v>
      </c>
      <c r="H65" s="44">
        <f t="shared" si="8"/>
        <v>66.666666666666657</v>
      </c>
      <c r="I65" s="44">
        <f t="shared" si="9"/>
        <v>33.333333333333329</v>
      </c>
      <c r="J65" s="44">
        <f t="shared" si="10"/>
        <v>33.333333333333329</v>
      </c>
    </row>
    <row r="66" spans="1:10" ht="12.75" customHeight="1" x14ac:dyDescent="0.25">
      <c r="A66" s="28" t="s">
        <v>122</v>
      </c>
      <c r="B66" s="29">
        <v>1</v>
      </c>
      <c r="C66" s="29">
        <v>1</v>
      </c>
      <c r="D66" s="29">
        <v>0</v>
      </c>
      <c r="E66" s="29">
        <v>0</v>
      </c>
      <c r="F66" s="29">
        <v>0</v>
      </c>
      <c r="G66" s="43">
        <f t="shared" si="4"/>
        <v>0</v>
      </c>
      <c r="H66" s="44">
        <f t="shared" si="8"/>
        <v>0</v>
      </c>
      <c r="I66" s="44">
        <f t="shared" si="9"/>
        <v>0</v>
      </c>
      <c r="J66" s="44">
        <f t="shared" si="10"/>
        <v>0</v>
      </c>
    </row>
    <row r="67" spans="1:10" ht="12.75" customHeight="1" x14ac:dyDescent="0.25">
      <c r="A67" s="28" t="s">
        <v>124</v>
      </c>
      <c r="B67" s="29">
        <v>1</v>
      </c>
      <c r="C67" s="29">
        <v>1</v>
      </c>
      <c r="D67" s="29">
        <v>1</v>
      </c>
      <c r="E67" s="29">
        <v>1</v>
      </c>
      <c r="F67" s="29">
        <v>1</v>
      </c>
      <c r="G67" s="43">
        <f t="shared" si="4"/>
        <v>0</v>
      </c>
      <c r="H67" s="44">
        <f t="shared" si="8"/>
        <v>100</v>
      </c>
      <c r="I67" s="44">
        <f t="shared" si="9"/>
        <v>100</v>
      </c>
      <c r="J67" s="44">
        <f t="shared" si="10"/>
        <v>0</v>
      </c>
    </row>
    <row r="68" spans="1:10" ht="12.75" customHeight="1" x14ac:dyDescent="0.25">
      <c r="A68" s="28" t="s">
        <v>126</v>
      </c>
      <c r="B68" s="29">
        <v>2</v>
      </c>
      <c r="C68" s="29">
        <v>2</v>
      </c>
      <c r="D68" s="29">
        <v>1</v>
      </c>
      <c r="E68" s="29">
        <v>2</v>
      </c>
      <c r="F68" s="29">
        <v>2</v>
      </c>
      <c r="G68" s="43">
        <f t="shared" si="4"/>
        <v>-1</v>
      </c>
      <c r="H68" s="44">
        <f t="shared" si="8"/>
        <v>33.333333333333329</v>
      </c>
      <c r="I68" s="44">
        <f t="shared" si="9"/>
        <v>66.666666666666657</v>
      </c>
      <c r="J68" s="44">
        <f t="shared" si="10"/>
        <v>-33.333333333333329</v>
      </c>
    </row>
    <row r="69" spans="1:10" ht="12.75" customHeight="1" x14ac:dyDescent="0.25">
      <c r="A69" s="28" t="s">
        <v>127</v>
      </c>
      <c r="B69" s="29">
        <v>1</v>
      </c>
      <c r="C69" s="29">
        <v>1</v>
      </c>
      <c r="D69" s="29">
        <v>0</v>
      </c>
      <c r="E69" s="29">
        <v>0</v>
      </c>
      <c r="F69" s="29">
        <v>0</v>
      </c>
      <c r="G69" s="43">
        <f t="shared" ref="G69:G71" si="11">D69-F69</f>
        <v>0</v>
      </c>
      <c r="H69" s="44">
        <f t="shared" si="8"/>
        <v>0</v>
      </c>
      <c r="I69" s="44">
        <f t="shared" si="9"/>
        <v>0</v>
      </c>
      <c r="J69" s="44">
        <f t="shared" si="10"/>
        <v>0</v>
      </c>
    </row>
    <row r="70" spans="1:10" ht="12.75" customHeight="1" x14ac:dyDescent="0.25">
      <c r="A70" s="28" t="s">
        <v>128</v>
      </c>
      <c r="B70" s="29">
        <v>5</v>
      </c>
      <c r="C70" s="29">
        <v>5</v>
      </c>
      <c r="D70" s="29">
        <v>1</v>
      </c>
      <c r="E70" s="29">
        <v>1</v>
      </c>
      <c r="F70" s="29">
        <v>1</v>
      </c>
      <c r="G70" s="43">
        <f t="shared" si="11"/>
        <v>0</v>
      </c>
      <c r="H70" s="44">
        <f t="shared" si="8"/>
        <v>20</v>
      </c>
      <c r="I70" s="44">
        <f t="shared" si="9"/>
        <v>20</v>
      </c>
      <c r="J70" s="44">
        <f t="shared" si="10"/>
        <v>0</v>
      </c>
    </row>
    <row r="71" spans="1:10" ht="12.75" customHeight="1" x14ac:dyDescent="0.25">
      <c r="A71" s="55" t="s">
        <v>129</v>
      </c>
      <c r="B71" s="56">
        <v>2</v>
      </c>
      <c r="C71" s="56">
        <v>2</v>
      </c>
      <c r="D71" s="56">
        <v>0</v>
      </c>
      <c r="E71" s="56">
        <v>0</v>
      </c>
      <c r="F71" s="56">
        <v>0</v>
      </c>
      <c r="G71" s="57">
        <f t="shared" si="11"/>
        <v>0</v>
      </c>
      <c r="H71" s="58">
        <f t="shared" si="8"/>
        <v>0</v>
      </c>
      <c r="I71" s="58">
        <f t="shared" si="9"/>
        <v>0</v>
      </c>
      <c r="J71" s="58">
        <f t="shared" si="10"/>
        <v>0</v>
      </c>
    </row>
    <row r="72" spans="1:10" ht="12.75" customHeight="1" x14ac:dyDescent="0.25">
      <c r="A72" s="39" t="s">
        <v>12</v>
      </c>
      <c r="B72" s="40">
        <f>SUM(B5:B71)</f>
        <v>171</v>
      </c>
      <c r="C72" s="40">
        <f>SUM(C5:C71)</f>
        <v>157</v>
      </c>
      <c r="D72" s="40">
        <v>26</v>
      </c>
      <c r="E72" s="40">
        <v>20</v>
      </c>
      <c r="F72" s="40">
        <v>20</v>
      </c>
      <c r="G72" s="51">
        <f t="shared" ref="G72" si="12">D72-F72</f>
        <v>6</v>
      </c>
      <c r="H72" s="52">
        <f t="shared" ref="H72" si="13">D72/(B72-D72+F72)*100</f>
        <v>15.757575757575756</v>
      </c>
      <c r="I72" s="52">
        <f t="shared" ref="I72" si="14">F72/(B72-D72+F72)*100</f>
        <v>12.121212121212121</v>
      </c>
      <c r="J72" s="52">
        <f t="shared" ref="J72" si="15">G72/(B72-D72+F72)*100</f>
        <v>3.6363636363636362</v>
      </c>
    </row>
    <row r="74" spans="1:10" x14ac:dyDescent="0.25">
      <c r="A74" s="3" t="s">
        <v>10</v>
      </c>
    </row>
    <row r="75" spans="1:10" x14ac:dyDescent="0.25">
      <c r="A75" s="3" t="s">
        <v>11</v>
      </c>
    </row>
  </sheetData>
  <sortState ref="A5:K71">
    <sortCondition ref="A5"/>
  </sortState>
  <mergeCells count="1">
    <mergeCell ref="A1:J1"/>
  </mergeCells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opLeftCell="A67" workbookViewId="0">
      <selection activeCell="B2" sqref="B1:B1048576"/>
    </sheetView>
  </sheetViews>
  <sheetFormatPr defaultRowHeight="11.25" x14ac:dyDescent="0.2"/>
  <cols>
    <col min="1" max="1" width="19.7109375" style="11" customWidth="1"/>
    <col min="2" max="10" width="7.7109375" style="11" customWidth="1"/>
    <col min="11" max="256" width="9.140625" style="11"/>
    <col min="257" max="257" width="19.85546875" style="11" customWidth="1"/>
    <col min="258" max="261" width="15.5703125" style="11" customWidth="1"/>
    <col min="262" max="262" width="24.7109375" style="11" customWidth="1"/>
    <col min="263" max="512" width="9.140625" style="11"/>
    <col min="513" max="513" width="19.85546875" style="11" customWidth="1"/>
    <col min="514" max="517" width="15.5703125" style="11" customWidth="1"/>
    <col min="518" max="518" width="24.7109375" style="11" customWidth="1"/>
    <col min="519" max="768" width="9.140625" style="11"/>
    <col min="769" max="769" width="19.85546875" style="11" customWidth="1"/>
    <col min="770" max="773" width="15.5703125" style="11" customWidth="1"/>
    <col min="774" max="774" width="24.7109375" style="11" customWidth="1"/>
    <col min="775" max="1024" width="9.140625" style="11"/>
    <col min="1025" max="1025" width="19.85546875" style="11" customWidth="1"/>
    <col min="1026" max="1029" width="15.5703125" style="11" customWidth="1"/>
    <col min="1030" max="1030" width="24.7109375" style="11" customWidth="1"/>
    <col min="1031" max="1280" width="9.140625" style="11"/>
    <col min="1281" max="1281" width="19.85546875" style="11" customWidth="1"/>
    <col min="1282" max="1285" width="15.5703125" style="11" customWidth="1"/>
    <col min="1286" max="1286" width="24.7109375" style="11" customWidth="1"/>
    <col min="1287" max="1536" width="9.140625" style="11"/>
    <col min="1537" max="1537" width="19.85546875" style="11" customWidth="1"/>
    <col min="1538" max="1541" width="15.5703125" style="11" customWidth="1"/>
    <col min="1542" max="1542" width="24.7109375" style="11" customWidth="1"/>
    <col min="1543" max="1792" width="9.140625" style="11"/>
    <col min="1793" max="1793" width="19.85546875" style="11" customWidth="1"/>
    <col min="1794" max="1797" width="15.5703125" style="11" customWidth="1"/>
    <col min="1798" max="1798" width="24.7109375" style="11" customWidth="1"/>
    <col min="1799" max="2048" width="9.140625" style="11"/>
    <col min="2049" max="2049" width="19.85546875" style="11" customWidth="1"/>
    <col min="2050" max="2053" width="15.5703125" style="11" customWidth="1"/>
    <col min="2054" max="2054" width="24.7109375" style="11" customWidth="1"/>
    <col min="2055" max="2304" width="9.140625" style="11"/>
    <col min="2305" max="2305" width="19.85546875" style="11" customWidth="1"/>
    <col min="2306" max="2309" width="15.5703125" style="11" customWidth="1"/>
    <col min="2310" max="2310" width="24.7109375" style="11" customWidth="1"/>
    <col min="2311" max="2560" width="9.140625" style="11"/>
    <col min="2561" max="2561" width="19.85546875" style="11" customWidth="1"/>
    <col min="2562" max="2565" width="15.5703125" style="11" customWidth="1"/>
    <col min="2566" max="2566" width="24.7109375" style="11" customWidth="1"/>
    <col min="2567" max="2816" width="9.140625" style="11"/>
    <col min="2817" max="2817" width="19.85546875" style="11" customWidth="1"/>
    <col min="2818" max="2821" width="15.5703125" style="11" customWidth="1"/>
    <col min="2822" max="2822" width="24.7109375" style="11" customWidth="1"/>
    <col min="2823" max="3072" width="9.140625" style="11"/>
    <col min="3073" max="3073" width="19.85546875" style="11" customWidth="1"/>
    <col min="3074" max="3077" width="15.5703125" style="11" customWidth="1"/>
    <col min="3078" max="3078" width="24.7109375" style="11" customWidth="1"/>
    <col min="3079" max="3328" width="9.140625" style="11"/>
    <col min="3329" max="3329" width="19.85546875" style="11" customWidth="1"/>
    <col min="3330" max="3333" width="15.5703125" style="11" customWidth="1"/>
    <col min="3334" max="3334" width="24.7109375" style="11" customWidth="1"/>
    <col min="3335" max="3584" width="9.140625" style="11"/>
    <col min="3585" max="3585" width="19.85546875" style="11" customWidth="1"/>
    <col min="3586" max="3589" width="15.5703125" style="11" customWidth="1"/>
    <col min="3590" max="3590" width="24.7109375" style="11" customWidth="1"/>
    <col min="3591" max="3840" width="9.140625" style="11"/>
    <col min="3841" max="3841" width="19.85546875" style="11" customWidth="1"/>
    <col min="3842" max="3845" width="15.5703125" style="11" customWidth="1"/>
    <col min="3846" max="3846" width="24.7109375" style="11" customWidth="1"/>
    <col min="3847" max="4096" width="9.140625" style="11"/>
    <col min="4097" max="4097" width="19.85546875" style="11" customWidth="1"/>
    <col min="4098" max="4101" width="15.5703125" style="11" customWidth="1"/>
    <col min="4102" max="4102" width="24.7109375" style="11" customWidth="1"/>
    <col min="4103" max="4352" width="9.140625" style="11"/>
    <col min="4353" max="4353" width="19.85546875" style="11" customWidth="1"/>
    <col min="4354" max="4357" width="15.5703125" style="11" customWidth="1"/>
    <col min="4358" max="4358" width="24.7109375" style="11" customWidth="1"/>
    <col min="4359" max="4608" width="9.140625" style="11"/>
    <col min="4609" max="4609" width="19.85546875" style="11" customWidth="1"/>
    <col min="4610" max="4613" width="15.5703125" style="11" customWidth="1"/>
    <col min="4614" max="4614" width="24.7109375" style="11" customWidth="1"/>
    <col min="4615" max="4864" width="9.140625" style="11"/>
    <col min="4865" max="4865" width="19.85546875" style="11" customWidth="1"/>
    <col min="4866" max="4869" width="15.5703125" style="11" customWidth="1"/>
    <col min="4870" max="4870" width="24.7109375" style="11" customWidth="1"/>
    <col min="4871" max="5120" width="9.140625" style="11"/>
    <col min="5121" max="5121" width="19.85546875" style="11" customWidth="1"/>
    <col min="5122" max="5125" width="15.5703125" style="11" customWidth="1"/>
    <col min="5126" max="5126" width="24.7109375" style="11" customWidth="1"/>
    <col min="5127" max="5376" width="9.140625" style="11"/>
    <col min="5377" max="5377" width="19.85546875" style="11" customWidth="1"/>
    <col min="5378" max="5381" width="15.5703125" style="11" customWidth="1"/>
    <col min="5382" max="5382" width="24.7109375" style="11" customWidth="1"/>
    <col min="5383" max="5632" width="9.140625" style="11"/>
    <col min="5633" max="5633" width="19.85546875" style="11" customWidth="1"/>
    <col min="5634" max="5637" width="15.5703125" style="11" customWidth="1"/>
    <col min="5638" max="5638" width="24.7109375" style="11" customWidth="1"/>
    <col min="5639" max="5888" width="9.140625" style="11"/>
    <col min="5889" max="5889" width="19.85546875" style="11" customWidth="1"/>
    <col min="5890" max="5893" width="15.5703125" style="11" customWidth="1"/>
    <col min="5894" max="5894" width="24.7109375" style="11" customWidth="1"/>
    <col min="5895" max="6144" width="9.140625" style="11"/>
    <col min="6145" max="6145" width="19.85546875" style="11" customWidth="1"/>
    <col min="6146" max="6149" width="15.5703125" style="11" customWidth="1"/>
    <col min="6150" max="6150" width="24.7109375" style="11" customWidth="1"/>
    <col min="6151" max="6400" width="9.140625" style="11"/>
    <col min="6401" max="6401" width="19.85546875" style="11" customWidth="1"/>
    <col min="6402" max="6405" width="15.5703125" style="11" customWidth="1"/>
    <col min="6406" max="6406" width="24.7109375" style="11" customWidth="1"/>
    <col min="6407" max="6656" width="9.140625" style="11"/>
    <col min="6657" max="6657" width="19.85546875" style="11" customWidth="1"/>
    <col min="6658" max="6661" width="15.5703125" style="11" customWidth="1"/>
    <col min="6662" max="6662" width="24.7109375" style="11" customWidth="1"/>
    <col min="6663" max="6912" width="9.140625" style="11"/>
    <col min="6913" max="6913" width="19.85546875" style="11" customWidth="1"/>
    <col min="6914" max="6917" width="15.5703125" style="11" customWidth="1"/>
    <col min="6918" max="6918" width="24.7109375" style="11" customWidth="1"/>
    <col min="6919" max="7168" width="9.140625" style="11"/>
    <col min="7169" max="7169" width="19.85546875" style="11" customWidth="1"/>
    <col min="7170" max="7173" width="15.5703125" style="11" customWidth="1"/>
    <col min="7174" max="7174" width="24.7109375" style="11" customWidth="1"/>
    <col min="7175" max="7424" width="9.140625" style="11"/>
    <col min="7425" max="7425" width="19.85546875" style="11" customWidth="1"/>
    <col min="7426" max="7429" width="15.5703125" style="11" customWidth="1"/>
    <col min="7430" max="7430" width="24.7109375" style="11" customWidth="1"/>
    <col min="7431" max="7680" width="9.140625" style="11"/>
    <col min="7681" max="7681" width="19.85546875" style="11" customWidth="1"/>
    <col min="7682" max="7685" width="15.5703125" style="11" customWidth="1"/>
    <col min="7686" max="7686" width="24.7109375" style="11" customWidth="1"/>
    <col min="7687" max="7936" width="9.140625" style="11"/>
    <col min="7937" max="7937" width="19.85546875" style="11" customWidth="1"/>
    <col min="7938" max="7941" width="15.5703125" style="11" customWidth="1"/>
    <col min="7942" max="7942" width="24.7109375" style="11" customWidth="1"/>
    <col min="7943" max="8192" width="9.140625" style="11"/>
    <col min="8193" max="8193" width="19.85546875" style="11" customWidth="1"/>
    <col min="8194" max="8197" width="15.5703125" style="11" customWidth="1"/>
    <col min="8198" max="8198" width="24.7109375" style="11" customWidth="1"/>
    <col min="8199" max="8448" width="9.140625" style="11"/>
    <col min="8449" max="8449" width="19.85546875" style="11" customWidth="1"/>
    <col min="8450" max="8453" width="15.5703125" style="11" customWidth="1"/>
    <col min="8454" max="8454" width="24.7109375" style="11" customWidth="1"/>
    <col min="8455" max="8704" width="9.140625" style="11"/>
    <col min="8705" max="8705" width="19.85546875" style="11" customWidth="1"/>
    <col min="8706" max="8709" width="15.5703125" style="11" customWidth="1"/>
    <col min="8710" max="8710" width="24.7109375" style="11" customWidth="1"/>
    <col min="8711" max="8960" width="9.140625" style="11"/>
    <col min="8961" max="8961" width="19.85546875" style="11" customWidth="1"/>
    <col min="8962" max="8965" width="15.5703125" style="11" customWidth="1"/>
    <col min="8966" max="8966" width="24.7109375" style="11" customWidth="1"/>
    <col min="8967" max="9216" width="9.140625" style="11"/>
    <col min="9217" max="9217" width="19.85546875" style="11" customWidth="1"/>
    <col min="9218" max="9221" width="15.5703125" style="11" customWidth="1"/>
    <col min="9222" max="9222" width="24.7109375" style="11" customWidth="1"/>
    <col min="9223" max="9472" width="9.140625" style="11"/>
    <col min="9473" max="9473" width="19.85546875" style="11" customWidth="1"/>
    <col min="9474" max="9477" width="15.5703125" style="11" customWidth="1"/>
    <col min="9478" max="9478" width="24.7109375" style="11" customWidth="1"/>
    <col min="9479" max="9728" width="9.140625" style="11"/>
    <col min="9729" max="9729" width="19.85546875" style="11" customWidth="1"/>
    <col min="9730" max="9733" width="15.5703125" style="11" customWidth="1"/>
    <col min="9734" max="9734" width="24.7109375" style="11" customWidth="1"/>
    <col min="9735" max="9984" width="9.140625" style="11"/>
    <col min="9985" max="9985" width="19.85546875" style="11" customWidth="1"/>
    <col min="9986" max="9989" width="15.5703125" style="11" customWidth="1"/>
    <col min="9990" max="9990" width="24.7109375" style="11" customWidth="1"/>
    <col min="9991" max="10240" width="9.140625" style="11"/>
    <col min="10241" max="10241" width="19.85546875" style="11" customWidth="1"/>
    <col min="10242" max="10245" width="15.5703125" style="11" customWidth="1"/>
    <col min="10246" max="10246" width="24.7109375" style="11" customWidth="1"/>
    <col min="10247" max="10496" width="9.140625" style="11"/>
    <col min="10497" max="10497" width="19.85546875" style="11" customWidth="1"/>
    <col min="10498" max="10501" width="15.5703125" style="11" customWidth="1"/>
    <col min="10502" max="10502" width="24.7109375" style="11" customWidth="1"/>
    <col min="10503" max="10752" width="9.140625" style="11"/>
    <col min="10753" max="10753" width="19.85546875" style="11" customWidth="1"/>
    <col min="10754" max="10757" width="15.5703125" style="11" customWidth="1"/>
    <col min="10758" max="10758" width="24.7109375" style="11" customWidth="1"/>
    <col min="10759" max="11008" width="9.140625" style="11"/>
    <col min="11009" max="11009" width="19.85546875" style="11" customWidth="1"/>
    <col min="11010" max="11013" width="15.5703125" style="11" customWidth="1"/>
    <col min="11014" max="11014" width="24.7109375" style="11" customWidth="1"/>
    <col min="11015" max="11264" width="9.140625" style="11"/>
    <col min="11265" max="11265" width="19.85546875" style="11" customWidth="1"/>
    <col min="11266" max="11269" width="15.5703125" style="11" customWidth="1"/>
    <col min="11270" max="11270" width="24.7109375" style="11" customWidth="1"/>
    <col min="11271" max="11520" width="9.140625" style="11"/>
    <col min="11521" max="11521" width="19.85546875" style="11" customWidth="1"/>
    <col min="11522" max="11525" width="15.5703125" style="11" customWidth="1"/>
    <col min="11526" max="11526" width="24.7109375" style="11" customWidth="1"/>
    <col min="11527" max="11776" width="9.140625" style="11"/>
    <col min="11777" max="11777" width="19.85546875" style="11" customWidth="1"/>
    <col min="11778" max="11781" width="15.5703125" style="11" customWidth="1"/>
    <col min="11782" max="11782" width="24.7109375" style="11" customWidth="1"/>
    <col min="11783" max="12032" width="9.140625" style="11"/>
    <col min="12033" max="12033" width="19.85546875" style="11" customWidth="1"/>
    <col min="12034" max="12037" width="15.5703125" style="11" customWidth="1"/>
    <col min="12038" max="12038" width="24.7109375" style="11" customWidth="1"/>
    <col min="12039" max="12288" width="9.140625" style="11"/>
    <col min="12289" max="12289" width="19.85546875" style="11" customWidth="1"/>
    <col min="12290" max="12293" width="15.5703125" style="11" customWidth="1"/>
    <col min="12294" max="12294" width="24.7109375" style="11" customWidth="1"/>
    <col min="12295" max="12544" width="9.140625" style="11"/>
    <col min="12545" max="12545" width="19.85546875" style="11" customWidth="1"/>
    <col min="12546" max="12549" width="15.5703125" style="11" customWidth="1"/>
    <col min="12550" max="12550" width="24.7109375" style="11" customWidth="1"/>
    <col min="12551" max="12800" width="9.140625" style="11"/>
    <col min="12801" max="12801" width="19.85546875" style="11" customWidth="1"/>
    <col min="12802" max="12805" width="15.5703125" style="11" customWidth="1"/>
    <col min="12806" max="12806" width="24.7109375" style="11" customWidth="1"/>
    <col min="12807" max="13056" width="9.140625" style="11"/>
    <col min="13057" max="13057" width="19.85546875" style="11" customWidth="1"/>
    <col min="13058" max="13061" width="15.5703125" style="11" customWidth="1"/>
    <col min="13062" max="13062" width="24.7109375" style="11" customWidth="1"/>
    <col min="13063" max="13312" width="9.140625" style="11"/>
    <col min="13313" max="13313" width="19.85546875" style="11" customWidth="1"/>
    <col min="13314" max="13317" width="15.5703125" style="11" customWidth="1"/>
    <col min="13318" max="13318" width="24.7109375" style="11" customWidth="1"/>
    <col min="13319" max="13568" width="9.140625" style="11"/>
    <col min="13569" max="13569" width="19.85546875" style="11" customWidth="1"/>
    <col min="13570" max="13573" width="15.5703125" style="11" customWidth="1"/>
    <col min="13574" max="13574" width="24.7109375" style="11" customWidth="1"/>
    <col min="13575" max="13824" width="9.140625" style="11"/>
    <col min="13825" max="13825" width="19.85546875" style="11" customWidth="1"/>
    <col min="13826" max="13829" width="15.5703125" style="11" customWidth="1"/>
    <col min="13830" max="13830" width="24.7109375" style="11" customWidth="1"/>
    <col min="13831" max="14080" width="9.140625" style="11"/>
    <col min="14081" max="14081" width="19.85546875" style="11" customWidth="1"/>
    <col min="14082" max="14085" width="15.5703125" style="11" customWidth="1"/>
    <col min="14086" max="14086" width="24.7109375" style="11" customWidth="1"/>
    <col min="14087" max="14336" width="9.140625" style="11"/>
    <col min="14337" max="14337" width="19.85546875" style="11" customWidth="1"/>
    <col min="14338" max="14341" width="15.5703125" style="11" customWidth="1"/>
    <col min="14342" max="14342" width="24.7109375" style="11" customWidth="1"/>
    <col min="14343" max="14592" width="9.140625" style="11"/>
    <col min="14593" max="14593" width="19.85546875" style="11" customWidth="1"/>
    <col min="14594" max="14597" width="15.5703125" style="11" customWidth="1"/>
    <col min="14598" max="14598" width="24.7109375" style="11" customWidth="1"/>
    <col min="14599" max="14848" width="9.140625" style="11"/>
    <col min="14849" max="14849" width="19.85546875" style="11" customWidth="1"/>
    <col min="14850" max="14853" width="15.5703125" style="11" customWidth="1"/>
    <col min="14854" max="14854" width="24.7109375" style="11" customWidth="1"/>
    <col min="14855" max="15104" width="9.140625" style="11"/>
    <col min="15105" max="15105" width="19.85546875" style="11" customWidth="1"/>
    <col min="15106" max="15109" width="15.5703125" style="11" customWidth="1"/>
    <col min="15110" max="15110" width="24.7109375" style="11" customWidth="1"/>
    <col min="15111" max="15360" width="9.140625" style="11"/>
    <col min="15361" max="15361" width="19.85546875" style="11" customWidth="1"/>
    <col min="15362" max="15365" width="15.5703125" style="11" customWidth="1"/>
    <col min="15366" max="15366" width="24.7109375" style="11" customWidth="1"/>
    <col min="15367" max="15616" width="9.140625" style="11"/>
    <col min="15617" max="15617" width="19.85546875" style="11" customWidth="1"/>
    <col min="15618" max="15621" width="15.5703125" style="11" customWidth="1"/>
    <col min="15622" max="15622" width="24.7109375" style="11" customWidth="1"/>
    <col min="15623" max="15872" width="9.140625" style="11"/>
    <col min="15873" max="15873" width="19.85546875" style="11" customWidth="1"/>
    <col min="15874" max="15877" width="15.5703125" style="11" customWidth="1"/>
    <col min="15878" max="15878" width="24.7109375" style="11" customWidth="1"/>
    <col min="15879" max="16128" width="9.140625" style="11"/>
    <col min="16129" max="16129" width="19.85546875" style="11" customWidth="1"/>
    <col min="16130" max="16133" width="15.5703125" style="11" customWidth="1"/>
    <col min="16134" max="16134" width="24.7109375" style="11" customWidth="1"/>
    <col min="16135" max="16384" width="9.140625" style="11"/>
  </cols>
  <sheetData>
    <row r="1" spans="1:10" ht="33.75" customHeight="1" x14ac:dyDescent="0.25">
      <c r="A1" s="27" t="s">
        <v>28</v>
      </c>
      <c r="B1" s="24"/>
      <c r="C1" s="24"/>
      <c r="D1" s="24"/>
      <c r="E1" s="24"/>
      <c r="F1" s="24"/>
      <c r="G1" s="24"/>
      <c r="H1" s="24"/>
      <c r="I1" s="24"/>
      <c r="J1" s="24"/>
    </row>
    <row r="3" spans="1:10" ht="33.75" x14ac:dyDescent="0.2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</row>
    <row r="4" spans="1:10" ht="1.5" customHeight="1" x14ac:dyDescent="0.2">
      <c r="B4" s="9"/>
      <c r="C4" s="9"/>
      <c r="D4" s="9"/>
      <c r="E4" s="9"/>
      <c r="F4" s="9"/>
      <c r="G4" s="10"/>
      <c r="H4" s="10"/>
      <c r="I4" s="10"/>
      <c r="J4" s="10"/>
    </row>
    <row r="5" spans="1:10" x14ac:dyDescent="0.2">
      <c r="A5" s="28" t="s">
        <v>35</v>
      </c>
      <c r="B5" s="29">
        <v>3</v>
      </c>
      <c r="C5" s="29">
        <v>3</v>
      </c>
      <c r="D5" s="29">
        <v>1</v>
      </c>
      <c r="E5" s="29">
        <v>0</v>
      </c>
      <c r="F5" s="29">
        <v>0</v>
      </c>
      <c r="G5" s="43">
        <f t="shared" ref="G5" si="0">D5-F5</f>
        <v>1</v>
      </c>
      <c r="H5" s="44">
        <f t="shared" ref="H5" si="1">D5/(B5-D5+F5)*100</f>
        <v>50</v>
      </c>
      <c r="I5" s="44">
        <f t="shared" ref="I5" si="2">F5/(B5-D5+F5)*100</f>
        <v>0</v>
      </c>
      <c r="J5" s="44">
        <f t="shared" ref="J5" si="3">G5/(B5-D5+F5)*100</f>
        <v>50</v>
      </c>
    </row>
    <row r="6" spans="1:10" x14ac:dyDescent="0.2">
      <c r="A6" s="28" t="s">
        <v>36</v>
      </c>
      <c r="B6" s="29">
        <v>1</v>
      </c>
      <c r="C6" s="29">
        <v>1</v>
      </c>
      <c r="D6" s="29">
        <v>1</v>
      </c>
      <c r="E6" s="29">
        <v>0</v>
      </c>
      <c r="F6" s="29">
        <v>0</v>
      </c>
      <c r="G6" s="43">
        <f t="shared" ref="G6:G37" si="4">D6-F6</f>
        <v>1</v>
      </c>
      <c r="H6" s="44" t="s">
        <v>13</v>
      </c>
      <c r="I6" s="44" t="s">
        <v>13</v>
      </c>
      <c r="J6" s="44" t="s">
        <v>13</v>
      </c>
    </row>
    <row r="7" spans="1:10" x14ac:dyDescent="0.2">
      <c r="A7" s="28" t="s">
        <v>37</v>
      </c>
      <c r="B7" s="29">
        <v>4</v>
      </c>
      <c r="C7" s="29">
        <v>4</v>
      </c>
      <c r="D7" s="29">
        <v>1</v>
      </c>
      <c r="E7" s="29">
        <v>0</v>
      </c>
      <c r="F7" s="29">
        <v>0</v>
      </c>
      <c r="G7" s="43">
        <f t="shared" si="4"/>
        <v>1</v>
      </c>
      <c r="H7" s="44">
        <f t="shared" ref="H7:H46" si="5">D7/(B7-D7+F7)*100</f>
        <v>33.333333333333329</v>
      </c>
      <c r="I7" s="44">
        <f t="shared" ref="I7:I46" si="6">F7/(B7-D7+F7)*100</f>
        <v>0</v>
      </c>
      <c r="J7" s="44">
        <f t="shared" ref="J7:J46" si="7">G7/(B7-D7+F7)*100</f>
        <v>33.333333333333329</v>
      </c>
    </row>
    <row r="8" spans="1:10" x14ac:dyDescent="0.2">
      <c r="A8" s="28" t="s">
        <v>38</v>
      </c>
      <c r="B8" s="29">
        <v>1</v>
      </c>
      <c r="C8" s="29">
        <v>1</v>
      </c>
      <c r="D8" s="29">
        <v>0</v>
      </c>
      <c r="E8" s="29">
        <v>0</v>
      </c>
      <c r="F8" s="29">
        <v>0</v>
      </c>
      <c r="G8" s="43">
        <f t="shared" si="4"/>
        <v>0</v>
      </c>
      <c r="H8" s="44">
        <f t="shared" si="5"/>
        <v>0</v>
      </c>
      <c r="I8" s="44">
        <f t="shared" si="6"/>
        <v>0</v>
      </c>
      <c r="J8" s="44">
        <f t="shared" si="7"/>
        <v>0</v>
      </c>
    </row>
    <row r="9" spans="1:10" x14ac:dyDescent="0.2">
      <c r="A9" s="28" t="s">
        <v>39</v>
      </c>
      <c r="B9" s="29">
        <v>1</v>
      </c>
      <c r="C9" s="29">
        <v>0</v>
      </c>
      <c r="D9" s="29">
        <v>0</v>
      </c>
      <c r="E9" s="29">
        <v>0</v>
      </c>
      <c r="F9" s="29">
        <v>0</v>
      </c>
      <c r="G9" s="43">
        <f t="shared" si="4"/>
        <v>0</v>
      </c>
      <c r="H9" s="44">
        <f t="shared" si="5"/>
        <v>0</v>
      </c>
      <c r="I9" s="44">
        <f t="shared" si="6"/>
        <v>0</v>
      </c>
      <c r="J9" s="44">
        <f t="shared" si="7"/>
        <v>0</v>
      </c>
    </row>
    <row r="10" spans="1:10" x14ac:dyDescent="0.2">
      <c r="A10" s="28" t="s">
        <v>40</v>
      </c>
      <c r="B10" s="29">
        <v>4</v>
      </c>
      <c r="C10" s="29">
        <v>4</v>
      </c>
      <c r="D10" s="29">
        <v>0</v>
      </c>
      <c r="E10" s="29">
        <v>0</v>
      </c>
      <c r="F10" s="29">
        <v>0</v>
      </c>
      <c r="G10" s="43">
        <f t="shared" si="4"/>
        <v>0</v>
      </c>
      <c r="H10" s="44">
        <f t="shared" si="5"/>
        <v>0</v>
      </c>
      <c r="I10" s="44">
        <f t="shared" si="6"/>
        <v>0</v>
      </c>
      <c r="J10" s="44">
        <f t="shared" si="7"/>
        <v>0</v>
      </c>
    </row>
    <row r="11" spans="1:10" x14ac:dyDescent="0.2">
      <c r="A11" s="28" t="s">
        <v>41</v>
      </c>
      <c r="B11" s="29">
        <v>0</v>
      </c>
      <c r="C11" s="29">
        <v>0</v>
      </c>
      <c r="D11" s="29">
        <v>0</v>
      </c>
      <c r="E11" s="29">
        <v>1</v>
      </c>
      <c r="F11" s="29">
        <v>1</v>
      </c>
      <c r="G11" s="43">
        <f t="shared" si="4"/>
        <v>-1</v>
      </c>
      <c r="H11" s="44">
        <f t="shared" si="5"/>
        <v>0</v>
      </c>
      <c r="I11" s="44">
        <f t="shared" si="6"/>
        <v>100</v>
      </c>
      <c r="J11" s="44">
        <f t="shared" si="7"/>
        <v>-100</v>
      </c>
    </row>
    <row r="12" spans="1:10" x14ac:dyDescent="0.2">
      <c r="A12" s="28" t="s">
        <v>42</v>
      </c>
      <c r="B12" s="29">
        <v>1</v>
      </c>
      <c r="C12" s="29">
        <v>1</v>
      </c>
      <c r="D12" s="29">
        <v>0</v>
      </c>
      <c r="E12" s="29">
        <v>0</v>
      </c>
      <c r="F12" s="29">
        <v>0</v>
      </c>
      <c r="G12" s="43">
        <f t="shared" si="4"/>
        <v>0</v>
      </c>
      <c r="H12" s="44">
        <f t="shared" si="5"/>
        <v>0</v>
      </c>
      <c r="I12" s="44">
        <f t="shared" si="6"/>
        <v>0</v>
      </c>
      <c r="J12" s="44">
        <f t="shared" si="7"/>
        <v>0</v>
      </c>
    </row>
    <row r="13" spans="1:10" x14ac:dyDescent="0.2">
      <c r="A13" s="28" t="s">
        <v>44</v>
      </c>
      <c r="B13" s="29">
        <v>3</v>
      </c>
      <c r="C13" s="29">
        <v>3</v>
      </c>
      <c r="D13" s="29">
        <v>0</v>
      </c>
      <c r="E13" s="29">
        <v>0</v>
      </c>
      <c r="F13" s="29">
        <v>0</v>
      </c>
      <c r="G13" s="43">
        <f t="shared" si="4"/>
        <v>0</v>
      </c>
      <c r="H13" s="44">
        <f t="shared" si="5"/>
        <v>0</v>
      </c>
      <c r="I13" s="44">
        <f t="shared" si="6"/>
        <v>0</v>
      </c>
      <c r="J13" s="44">
        <f t="shared" si="7"/>
        <v>0</v>
      </c>
    </row>
    <row r="14" spans="1:10" x14ac:dyDescent="0.2">
      <c r="A14" s="28" t="s">
        <v>45</v>
      </c>
      <c r="B14" s="29">
        <v>5</v>
      </c>
      <c r="C14" s="29">
        <v>5</v>
      </c>
      <c r="D14" s="29">
        <v>1</v>
      </c>
      <c r="E14" s="29">
        <v>0</v>
      </c>
      <c r="F14" s="29">
        <v>0</v>
      </c>
      <c r="G14" s="43">
        <f t="shared" si="4"/>
        <v>1</v>
      </c>
      <c r="H14" s="44">
        <f t="shared" si="5"/>
        <v>25</v>
      </c>
      <c r="I14" s="44">
        <f t="shared" si="6"/>
        <v>0</v>
      </c>
      <c r="J14" s="44">
        <f t="shared" si="7"/>
        <v>25</v>
      </c>
    </row>
    <row r="15" spans="1:10" x14ac:dyDescent="0.2">
      <c r="A15" s="28" t="s">
        <v>47</v>
      </c>
      <c r="B15" s="29">
        <v>1</v>
      </c>
      <c r="C15" s="29">
        <v>1</v>
      </c>
      <c r="D15" s="29">
        <v>0</v>
      </c>
      <c r="E15" s="29">
        <v>0</v>
      </c>
      <c r="F15" s="29">
        <v>0</v>
      </c>
      <c r="G15" s="43">
        <f t="shared" si="4"/>
        <v>0</v>
      </c>
      <c r="H15" s="44">
        <f t="shared" si="5"/>
        <v>0</v>
      </c>
      <c r="I15" s="44">
        <f t="shared" si="6"/>
        <v>0</v>
      </c>
      <c r="J15" s="44">
        <f t="shared" si="7"/>
        <v>0</v>
      </c>
    </row>
    <row r="16" spans="1:10" x14ac:dyDescent="0.2">
      <c r="A16" s="28" t="s">
        <v>48</v>
      </c>
      <c r="B16" s="29">
        <v>10</v>
      </c>
      <c r="C16" s="29">
        <v>10</v>
      </c>
      <c r="D16" s="29">
        <v>3</v>
      </c>
      <c r="E16" s="29">
        <v>0</v>
      </c>
      <c r="F16" s="29">
        <v>0</v>
      </c>
      <c r="G16" s="43">
        <f t="shared" si="4"/>
        <v>3</v>
      </c>
      <c r="H16" s="44">
        <f t="shared" si="5"/>
        <v>42.857142857142854</v>
      </c>
      <c r="I16" s="44">
        <f t="shared" si="6"/>
        <v>0</v>
      </c>
      <c r="J16" s="44">
        <f t="shared" si="7"/>
        <v>42.857142857142854</v>
      </c>
    </row>
    <row r="17" spans="1:10" x14ac:dyDescent="0.2">
      <c r="A17" s="28" t="s">
        <v>49</v>
      </c>
      <c r="B17" s="29">
        <v>1</v>
      </c>
      <c r="C17" s="29">
        <v>1</v>
      </c>
      <c r="D17" s="29">
        <v>0</v>
      </c>
      <c r="E17" s="29">
        <v>0</v>
      </c>
      <c r="F17" s="29">
        <v>0</v>
      </c>
      <c r="G17" s="43">
        <f t="shared" si="4"/>
        <v>0</v>
      </c>
      <c r="H17" s="44">
        <f t="shared" si="5"/>
        <v>0</v>
      </c>
      <c r="I17" s="44">
        <f t="shared" si="6"/>
        <v>0</v>
      </c>
      <c r="J17" s="44">
        <f t="shared" si="7"/>
        <v>0</v>
      </c>
    </row>
    <row r="18" spans="1:10" x14ac:dyDescent="0.2">
      <c r="A18" s="28" t="s">
        <v>50</v>
      </c>
      <c r="B18" s="29">
        <v>8</v>
      </c>
      <c r="C18" s="29">
        <v>8</v>
      </c>
      <c r="D18" s="29">
        <v>2</v>
      </c>
      <c r="E18" s="29">
        <v>0</v>
      </c>
      <c r="F18" s="29">
        <v>0</v>
      </c>
      <c r="G18" s="43">
        <f t="shared" si="4"/>
        <v>2</v>
      </c>
      <c r="H18" s="44">
        <f t="shared" si="5"/>
        <v>33.333333333333329</v>
      </c>
      <c r="I18" s="44">
        <f t="shared" si="6"/>
        <v>0</v>
      </c>
      <c r="J18" s="44">
        <f t="shared" si="7"/>
        <v>33.333333333333329</v>
      </c>
    </row>
    <row r="19" spans="1:10" x14ac:dyDescent="0.2">
      <c r="A19" s="28" t="s">
        <v>51</v>
      </c>
      <c r="B19" s="29">
        <v>1</v>
      </c>
      <c r="C19" s="29">
        <v>1</v>
      </c>
      <c r="D19" s="29">
        <v>0</v>
      </c>
      <c r="E19" s="29">
        <v>0</v>
      </c>
      <c r="F19" s="29">
        <v>0</v>
      </c>
      <c r="G19" s="43">
        <f t="shared" si="4"/>
        <v>0</v>
      </c>
      <c r="H19" s="44">
        <f t="shared" si="5"/>
        <v>0</v>
      </c>
      <c r="I19" s="44">
        <f t="shared" si="6"/>
        <v>0</v>
      </c>
      <c r="J19" s="44">
        <f t="shared" si="7"/>
        <v>0</v>
      </c>
    </row>
    <row r="20" spans="1:10" x14ac:dyDescent="0.2">
      <c r="A20" s="28" t="s">
        <v>53</v>
      </c>
      <c r="B20" s="29">
        <v>1</v>
      </c>
      <c r="C20" s="29">
        <v>1</v>
      </c>
      <c r="D20" s="29">
        <v>0</v>
      </c>
      <c r="E20" s="29">
        <v>0</v>
      </c>
      <c r="F20" s="29">
        <v>0</v>
      </c>
      <c r="G20" s="43">
        <f t="shared" si="4"/>
        <v>0</v>
      </c>
      <c r="H20" s="44">
        <f t="shared" si="5"/>
        <v>0</v>
      </c>
      <c r="I20" s="44">
        <f t="shared" si="6"/>
        <v>0</v>
      </c>
      <c r="J20" s="44">
        <f t="shared" si="7"/>
        <v>0</v>
      </c>
    </row>
    <row r="21" spans="1:10" x14ac:dyDescent="0.2">
      <c r="A21" s="28" t="s">
        <v>55</v>
      </c>
      <c r="B21" s="29">
        <v>3</v>
      </c>
      <c r="C21" s="29">
        <v>3</v>
      </c>
      <c r="D21" s="29">
        <v>1</v>
      </c>
      <c r="E21" s="29">
        <v>0</v>
      </c>
      <c r="F21" s="29">
        <v>0</v>
      </c>
      <c r="G21" s="43">
        <f t="shared" si="4"/>
        <v>1</v>
      </c>
      <c r="H21" s="44">
        <f t="shared" si="5"/>
        <v>50</v>
      </c>
      <c r="I21" s="44">
        <f t="shared" si="6"/>
        <v>0</v>
      </c>
      <c r="J21" s="44">
        <f t="shared" si="7"/>
        <v>50</v>
      </c>
    </row>
    <row r="22" spans="1:10" x14ac:dyDescent="0.2">
      <c r="A22" s="28" t="s">
        <v>56</v>
      </c>
      <c r="B22" s="29">
        <v>2</v>
      </c>
      <c r="C22" s="29">
        <v>2</v>
      </c>
      <c r="D22" s="29">
        <v>1</v>
      </c>
      <c r="E22" s="29">
        <v>0</v>
      </c>
      <c r="F22" s="29">
        <v>0</v>
      </c>
      <c r="G22" s="43">
        <f t="shared" si="4"/>
        <v>1</v>
      </c>
      <c r="H22" s="44">
        <f t="shared" si="5"/>
        <v>100</v>
      </c>
      <c r="I22" s="44">
        <f t="shared" si="6"/>
        <v>0</v>
      </c>
      <c r="J22" s="44">
        <f t="shared" si="7"/>
        <v>100</v>
      </c>
    </row>
    <row r="23" spans="1:10" x14ac:dyDescent="0.2">
      <c r="A23" s="28" t="s">
        <v>57</v>
      </c>
      <c r="B23" s="29">
        <v>3</v>
      </c>
      <c r="C23" s="29">
        <v>3</v>
      </c>
      <c r="D23" s="29">
        <v>3</v>
      </c>
      <c r="E23" s="29">
        <v>1</v>
      </c>
      <c r="F23" s="29">
        <v>1</v>
      </c>
      <c r="G23" s="43">
        <f t="shared" si="4"/>
        <v>2</v>
      </c>
      <c r="H23" s="44">
        <f t="shared" si="5"/>
        <v>300</v>
      </c>
      <c r="I23" s="44">
        <f t="shared" si="6"/>
        <v>100</v>
      </c>
      <c r="J23" s="44">
        <f t="shared" si="7"/>
        <v>200</v>
      </c>
    </row>
    <row r="24" spans="1:10" x14ac:dyDescent="0.2">
      <c r="A24" s="28" t="s">
        <v>59</v>
      </c>
      <c r="B24" s="29">
        <v>3</v>
      </c>
      <c r="C24" s="29">
        <v>3</v>
      </c>
      <c r="D24" s="29">
        <v>0</v>
      </c>
      <c r="E24" s="29">
        <v>0</v>
      </c>
      <c r="F24" s="29">
        <v>0</v>
      </c>
      <c r="G24" s="43">
        <f t="shared" si="4"/>
        <v>0</v>
      </c>
      <c r="H24" s="44">
        <f t="shared" si="5"/>
        <v>0</v>
      </c>
      <c r="I24" s="44">
        <f t="shared" si="6"/>
        <v>0</v>
      </c>
      <c r="J24" s="44">
        <f t="shared" si="7"/>
        <v>0</v>
      </c>
    </row>
    <row r="25" spans="1:10" x14ac:dyDescent="0.2">
      <c r="A25" s="28" t="s">
        <v>60</v>
      </c>
      <c r="B25" s="29">
        <v>2</v>
      </c>
      <c r="C25" s="29">
        <v>2</v>
      </c>
      <c r="D25" s="29">
        <v>1</v>
      </c>
      <c r="E25" s="29">
        <v>0</v>
      </c>
      <c r="F25" s="29">
        <v>0</v>
      </c>
      <c r="G25" s="43">
        <f t="shared" si="4"/>
        <v>1</v>
      </c>
      <c r="H25" s="44">
        <f t="shared" si="5"/>
        <v>100</v>
      </c>
      <c r="I25" s="44">
        <f t="shared" si="6"/>
        <v>0</v>
      </c>
      <c r="J25" s="44">
        <f t="shared" si="7"/>
        <v>100</v>
      </c>
    </row>
    <row r="26" spans="1:10" x14ac:dyDescent="0.2">
      <c r="A26" s="28" t="s">
        <v>61</v>
      </c>
      <c r="B26" s="29">
        <v>3</v>
      </c>
      <c r="C26" s="29">
        <v>3</v>
      </c>
      <c r="D26" s="29">
        <v>1</v>
      </c>
      <c r="E26" s="29">
        <v>0</v>
      </c>
      <c r="F26" s="29">
        <v>0</v>
      </c>
      <c r="G26" s="43">
        <f t="shared" si="4"/>
        <v>1</v>
      </c>
      <c r="H26" s="44">
        <f t="shared" si="5"/>
        <v>50</v>
      </c>
      <c r="I26" s="44">
        <f t="shared" si="6"/>
        <v>0</v>
      </c>
      <c r="J26" s="44">
        <f t="shared" si="7"/>
        <v>50</v>
      </c>
    </row>
    <row r="27" spans="1:10" x14ac:dyDescent="0.2">
      <c r="A27" s="28" t="s">
        <v>63</v>
      </c>
      <c r="B27" s="29">
        <v>1</v>
      </c>
      <c r="C27" s="29">
        <v>1</v>
      </c>
      <c r="D27" s="29">
        <v>0</v>
      </c>
      <c r="E27" s="29">
        <v>0</v>
      </c>
      <c r="F27" s="29">
        <v>0</v>
      </c>
      <c r="G27" s="43">
        <f t="shared" si="4"/>
        <v>0</v>
      </c>
      <c r="H27" s="44">
        <f t="shared" si="5"/>
        <v>0</v>
      </c>
      <c r="I27" s="44">
        <f t="shared" si="6"/>
        <v>0</v>
      </c>
      <c r="J27" s="44">
        <f t="shared" si="7"/>
        <v>0</v>
      </c>
    </row>
    <row r="28" spans="1:10" x14ac:dyDescent="0.2">
      <c r="A28" s="28" t="s">
        <v>64</v>
      </c>
      <c r="B28" s="29">
        <v>9</v>
      </c>
      <c r="C28" s="29">
        <v>8</v>
      </c>
      <c r="D28" s="29">
        <v>1</v>
      </c>
      <c r="E28" s="29">
        <v>1</v>
      </c>
      <c r="F28" s="29">
        <v>1</v>
      </c>
      <c r="G28" s="43">
        <f t="shared" si="4"/>
        <v>0</v>
      </c>
      <c r="H28" s="44">
        <f t="shared" si="5"/>
        <v>11.111111111111111</v>
      </c>
      <c r="I28" s="44">
        <f t="shared" si="6"/>
        <v>11.111111111111111</v>
      </c>
      <c r="J28" s="44">
        <f t="shared" si="7"/>
        <v>0</v>
      </c>
    </row>
    <row r="29" spans="1:10" x14ac:dyDescent="0.2">
      <c r="A29" s="28" t="s">
        <v>65</v>
      </c>
      <c r="B29" s="29">
        <v>9</v>
      </c>
      <c r="C29" s="29">
        <v>7</v>
      </c>
      <c r="D29" s="29">
        <v>2</v>
      </c>
      <c r="E29" s="29">
        <v>1</v>
      </c>
      <c r="F29" s="29">
        <v>1</v>
      </c>
      <c r="G29" s="43">
        <f t="shared" si="4"/>
        <v>1</v>
      </c>
      <c r="H29" s="44">
        <f t="shared" si="5"/>
        <v>25</v>
      </c>
      <c r="I29" s="44">
        <f t="shared" si="6"/>
        <v>12.5</v>
      </c>
      <c r="J29" s="44">
        <f t="shared" si="7"/>
        <v>12.5</v>
      </c>
    </row>
    <row r="30" spans="1:10" x14ac:dyDescent="0.2">
      <c r="A30" s="28" t="s">
        <v>66</v>
      </c>
      <c r="B30" s="29">
        <v>14</v>
      </c>
      <c r="C30" s="29">
        <v>13</v>
      </c>
      <c r="D30" s="29">
        <v>4</v>
      </c>
      <c r="E30" s="29">
        <v>3</v>
      </c>
      <c r="F30" s="29">
        <v>3</v>
      </c>
      <c r="G30" s="43">
        <f t="shared" si="4"/>
        <v>1</v>
      </c>
      <c r="H30" s="44">
        <f t="shared" si="5"/>
        <v>30.76923076923077</v>
      </c>
      <c r="I30" s="44">
        <f t="shared" si="6"/>
        <v>23.076923076923077</v>
      </c>
      <c r="J30" s="44">
        <f t="shared" si="7"/>
        <v>7.6923076923076925</v>
      </c>
    </row>
    <row r="31" spans="1:10" x14ac:dyDescent="0.2">
      <c r="A31" s="28" t="s">
        <v>70</v>
      </c>
      <c r="B31" s="29">
        <v>45</v>
      </c>
      <c r="C31" s="29">
        <v>42</v>
      </c>
      <c r="D31" s="29">
        <v>11</v>
      </c>
      <c r="E31" s="29">
        <v>2</v>
      </c>
      <c r="F31" s="29">
        <v>2</v>
      </c>
      <c r="G31" s="43">
        <f t="shared" si="4"/>
        <v>9</v>
      </c>
      <c r="H31" s="44">
        <f t="shared" si="5"/>
        <v>30.555555555555557</v>
      </c>
      <c r="I31" s="44">
        <f t="shared" si="6"/>
        <v>5.5555555555555554</v>
      </c>
      <c r="J31" s="44">
        <f t="shared" si="7"/>
        <v>25</v>
      </c>
    </row>
    <row r="32" spans="1:10" x14ac:dyDescent="0.2">
      <c r="A32" s="28" t="s">
        <v>71</v>
      </c>
      <c r="B32" s="29">
        <v>5</v>
      </c>
      <c r="C32" s="29">
        <v>5</v>
      </c>
      <c r="D32" s="29">
        <v>0</v>
      </c>
      <c r="E32" s="29">
        <v>1</v>
      </c>
      <c r="F32" s="29">
        <v>1</v>
      </c>
      <c r="G32" s="43">
        <f t="shared" si="4"/>
        <v>-1</v>
      </c>
      <c r="H32" s="44">
        <f t="shared" si="5"/>
        <v>0</v>
      </c>
      <c r="I32" s="44">
        <f t="shared" si="6"/>
        <v>16.666666666666664</v>
      </c>
      <c r="J32" s="44">
        <f t="shared" si="7"/>
        <v>-16.666666666666664</v>
      </c>
    </row>
    <row r="33" spans="1:10" x14ac:dyDescent="0.2">
      <c r="A33" s="28" t="s">
        <v>72</v>
      </c>
      <c r="B33" s="29">
        <v>6</v>
      </c>
      <c r="C33" s="29">
        <v>6</v>
      </c>
      <c r="D33" s="29">
        <v>0</v>
      </c>
      <c r="E33" s="29">
        <v>0</v>
      </c>
      <c r="F33" s="29">
        <v>0</v>
      </c>
      <c r="G33" s="43">
        <f t="shared" si="4"/>
        <v>0</v>
      </c>
      <c r="H33" s="44">
        <f t="shared" si="5"/>
        <v>0</v>
      </c>
      <c r="I33" s="44">
        <f t="shared" si="6"/>
        <v>0</v>
      </c>
      <c r="J33" s="44">
        <f t="shared" si="7"/>
        <v>0</v>
      </c>
    </row>
    <row r="34" spans="1:10" x14ac:dyDescent="0.2">
      <c r="A34" s="28" t="s">
        <v>73</v>
      </c>
      <c r="B34" s="29">
        <v>1</v>
      </c>
      <c r="C34" s="29">
        <v>0</v>
      </c>
      <c r="D34" s="29">
        <v>0</v>
      </c>
      <c r="E34" s="29">
        <v>0</v>
      </c>
      <c r="F34" s="29">
        <v>0</v>
      </c>
      <c r="G34" s="43">
        <f t="shared" si="4"/>
        <v>0</v>
      </c>
      <c r="H34" s="44">
        <f t="shared" si="5"/>
        <v>0</v>
      </c>
      <c r="I34" s="44">
        <f t="shared" si="6"/>
        <v>0</v>
      </c>
      <c r="J34" s="44">
        <f t="shared" si="7"/>
        <v>0</v>
      </c>
    </row>
    <row r="35" spans="1:10" x14ac:dyDescent="0.2">
      <c r="A35" s="28" t="s">
        <v>74</v>
      </c>
      <c r="B35" s="29">
        <v>4</v>
      </c>
      <c r="C35" s="29">
        <v>4</v>
      </c>
      <c r="D35" s="29">
        <v>0</v>
      </c>
      <c r="E35" s="29">
        <v>0</v>
      </c>
      <c r="F35" s="29">
        <v>0</v>
      </c>
      <c r="G35" s="43">
        <f t="shared" si="4"/>
        <v>0</v>
      </c>
      <c r="H35" s="44">
        <f t="shared" si="5"/>
        <v>0</v>
      </c>
      <c r="I35" s="44">
        <f t="shared" si="6"/>
        <v>0</v>
      </c>
      <c r="J35" s="44">
        <f t="shared" si="7"/>
        <v>0</v>
      </c>
    </row>
    <row r="36" spans="1:10" x14ac:dyDescent="0.2">
      <c r="A36" s="28" t="s">
        <v>75</v>
      </c>
      <c r="B36" s="29">
        <v>1</v>
      </c>
      <c r="C36" s="29">
        <v>1</v>
      </c>
      <c r="D36" s="29">
        <v>0</v>
      </c>
      <c r="E36" s="29">
        <v>0</v>
      </c>
      <c r="F36" s="29">
        <v>0</v>
      </c>
      <c r="G36" s="43">
        <f t="shared" si="4"/>
        <v>0</v>
      </c>
      <c r="H36" s="44">
        <f t="shared" si="5"/>
        <v>0</v>
      </c>
      <c r="I36" s="44">
        <f t="shared" si="6"/>
        <v>0</v>
      </c>
      <c r="J36" s="44">
        <f t="shared" si="7"/>
        <v>0</v>
      </c>
    </row>
    <row r="37" spans="1:10" x14ac:dyDescent="0.2">
      <c r="A37" s="28" t="s">
        <v>77</v>
      </c>
      <c r="B37" s="29">
        <v>3</v>
      </c>
      <c r="C37" s="29">
        <v>3</v>
      </c>
      <c r="D37" s="29">
        <v>1</v>
      </c>
      <c r="E37" s="29">
        <v>0</v>
      </c>
      <c r="F37" s="29">
        <v>0</v>
      </c>
      <c r="G37" s="43">
        <f t="shared" si="4"/>
        <v>1</v>
      </c>
      <c r="H37" s="44">
        <f t="shared" si="5"/>
        <v>50</v>
      </c>
      <c r="I37" s="44">
        <f t="shared" si="6"/>
        <v>0</v>
      </c>
      <c r="J37" s="44">
        <f t="shared" si="7"/>
        <v>50</v>
      </c>
    </row>
    <row r="38" spans="1:10" x14ac:dyDescent="0.2">
      <c r="A38" s="28" t="s">
        <v>78</v>
      </c>
      <c r="B38" s="29">
        <v>2</v>
      </c>
      <c r="C38" s="29">
        <v>2</v>
      </c>
      <c r="D38" s="29">
        <v>0</v>
      </c>
      <c r="E38" s="29">
        <v>0</v>
      </c>
      <c r="F38" s="29">
        <v>0</v>
      </c>
      <c r="G38" s="43">
        <f t="shared" ref="G38:G69" si="8">D38-F38</f>
        <v>0</v>
      </c>
      <c r="H38" s="44">
        <f t="shared" si="5"/>
        <v>0</v>
      </c>
      <c r="I38" s="44">
        <f t="shared" si="6"/>
        <v>0</v>
      </c>
      <c r="J38" s="44">
        <f t="shared" si="7"/>
        <v>0</v>
      </c>
    </row>
    <row r="39" spans="1:10" x14ac:dyDescent="0.2">
      <c r="A39" s="28" t="s">
        <v>79</v>
      </c>
      <c r="B39" s="29">
        <v>0</v>
      </c>
      <c r="C39" s="29">
        <v>0</v>
      </c>
      <c r="D39" s="29">
        <v>0</v>
      </c>
      <c r="E39" s="29">
        <v>1</v>
      </c>
      <c r="F39" s="29">
        <v>1</v>
      </c>
      <c r="G39" s="43">
        <f t="shared" si="8"/>
        <v>-1</v>
      </c>
      <c r="H39" s="44">
        <f t="shared" si="5"/>
        <v>0</v>
      </c>
      <c r="I39" s="44">
        <f t="shared" si="6"/>
        <v>100</v>
      </c>
      <c r="J39" s="44">
        <f t="shared" si="7"/>
        <v>-100</v>
      </c>
    </row>
    <row r="40" spans="1:10" x14ac:dyDescent="0.2">
      <c r="A40" s="28" t="s">
        <v>80</v>
      </c>
      <c r="B40" s="29">
        <v>2</v>
      </c>
      <c r="C40" s="29">
        <v>2</v>
      </c>
      <c r="D40" s="29">
        <v>0</v>
      </c>
      <c r="E40" s="29">
        <v>0</v>
      </c>
      <c r="F40" s="29">
        <v>0</v>
      </c>
      <c r="G40" s="43">
        <f t="shared" si="8"/>
        <v>0</v>
      </c>
      <c r="H40" s="44">
        <f t="shared" si="5"/>
        <v>0</v>
      </c>
      <c r="I40" s="44">
        <f t="shared" si="6"/>
        <v>0</v>
      </c>
      <c r="J40" s="44">
        <f t="shared" si="7"/>
        <v>0</v>
      </c>
    </row>
    <row r="41" spans="1:10" x14ac:dyDescent="0.2">
      <c r="A41" s="28" t="s">
        <v>82</v>
      </c>
      <c r="B41" s="29">
        <v>1</v>
      </c>
      <c r="C41" s="29">
        <v>1</v>
      </c>
      <c r="D41" s="29">
        <v>0</v>
      </c>
      <c r="E41" s="29">
        <v>0</v>
      </c>
      <c r="F41" s="29">
        <v>0</v>
      </c>
      <c r="G41" s="43">
        <f t="shared" si="8"/>
        <v>0</v>
      </c>
      <c r="H41" s="44">
        <f t="shared" si="5"/>
        <v>0</v>
      </c>
      <c r="I41" s="44">
        <f t="shared" si="6"/>
        <v>0</v>
      </c>
      <c r="J41" s="44">
        <f t="shared" si="7"/>
        <v>0</v>
      </c>
    </row>
    <row r="42" spans="1:10" x14ac:dyDescent="0.2">
      <c r="A42" s="28" t="s">
        <v>83</v>
      </c>
      <c r="B42" s="29">
        <v>10</v>
      </c>
      <c r="C42" s="29">
        <v>10</v>
      </c>
      <c r="D42" s="29">
        <v>4</v>
      </c>
      <c r="E42" s="29">
        <v>0</v>
      </c>
      <c r="F42" s="29">
        <v>0</v>
      </c>
      <c r="G42" s="43">
        <f t="shared" si="8"/>
        <v>4</v>
      </c>
      <c r="H42" s="44">
        <f t="shared" si="5"/>
        <v>66.666666666666657</v>
      </c>
      <c r="I42" s="44">
        <f t="shared" si="6"/>
        <v>0</v>
      </c>
      <c r="J42" s="44">
        <f t="shared" si="7"/>
        <v>66.666666666666657</v>
      </c>
    </row>
    <row r="43" spans="1:10" x14ac:dyDescent="0.2">
      <c r="A43" s="28" t="s">
        <v>84</v>
      </c>
      <c r="B43" s="29">
        <v>1</v>
      </c>
      <c r="C43" s="29">
        <v>1</v>
      </c>
      <c r="D43" s="29">
        <v>0</v>
      </c>
      <c r="E43" s="29">
        <v>0</v>
      </c>
      <c r="F43" s="29">
        <v>0</v>
      </c>
      <c r="G43" s="43">
        <f t="shared" si="8"/>
        <v>0</v>
      </c>
      <c r="H43" s="44">
        <f t="shared" si="5"/>
        <v>0</v>
      </c>
      <c r="I43" s="44">
        <f t="shared" si="6"/>
        <v>0</v>
      </c>
      <c r="J43" s="44">
        <f t="shared" si="7"/>
        <v>0</v>
      </c>
    </row>
    <row r="44" spans="1:10" x14ac:dyDescent="0.2">
      <c r="A44" s="28" t="s">
        <v>85</v>
      </c>
      <c r="B44" s="29">
        <v>1</v>
      </c>
      <c r="C44" s="29">
        <v>1</v>
      </c>
      <c r="D44" s="29">
        <v>0</v>
      </c>
      <c r="E44" s="29">
        <v>0</v>
      </c>
      <c r="F44" s="29">
        <v>0</v>
      </c>
      <c r="G44" s="43">
        <f t="shared" si="8"/>
        <v>0</v>
      </c>
      <c r="H44" s="44">
        <f t="shared" si="5"/>
        <v>0</v>
      </c>
      <c r="I44" s="44">
        <f t="shared" si="6"/>
        <v>0</v>
      </c>
      <c r="J44" s="44">
        <f t="shared" si="7"/>
        <v>0</v>
      </c>
    </row>
    <row r="45" spans="1:10" x14ac:dyDescent="0.2">
      <c r="A45" s="28" t="s">
        <v>86</v>
      </c>
      <c r="B45" s="29">
        <v>1</v>
      </c>
      <c r="C45" s="29">
        <v>1</v>
      </c>
      <c r="D45" s="29">
        <v>0</v>
      </c>
      <c r="E45" s="29">
        <v>0</v>
      </c>
      <c r="F45" s="29">
        <v>0</v>
      </c>
      <c r="G45" s="43">
        <f t="shared" si="8"/>
        <v>0</v>
      </c>
      <c r="H45" s="44">
        <f t="shared" si="5"/>
        <v>0</v>
      </c>
      <c r="I45" s="44">
        <f t="shared" si="6"/>
        <v>0</v>
      </c>
      <c r="J45" s="44">
        <f t="shared" si="7"/>
        <v>0</v>
      </c>
    </row>
    <row r="46" spans="1:10" x14ac:dyDescent="0.2">
      <c r="A46" s="28" t="s">
        <v>87</v>
      </c>
      <c r="B46" s="29">
        <v>8</v>
      </c>
      <c r="C46" s="29">
        <v>8</v>
      </c>
      <c r="D46" s="29">
        <v>2</v>
      </c>
      <c r="E46" s="29">
        <v>1</v>
      </c>
      <c r="F46" s="29">
        <v>1</v>
      </c>
      <c r="G46" s="43">
        <f t="shared" si="8"/>
        <v>1</v>
      </c>
      <c r="H46" s="44">
        <f t="shared" si="5"/>
        <v>28.571428571428569</v>
      </c>
      <c r="I46" s="44">
        <f t="shared" si="6"/>
        <v>14.285714285714285</v>
      </c>
      <c r="J46" s="44">
        <f t="shared" si="7"/>
        <v>14.285714285714285</v>
      </c>
    </row>
    <row r="47" spans="1:10" x14ac:dyDescent="0.2">
      <c r="A47" s="28" t="s">
        <v>88</v>
      </c>
      <c r="B47" s="29">
        <v>2</v>
      </c>
      <c r="C47" s="29">
        <v>2</v>
      </c>
      <c r="D47" s="29">
        <v>2</v>
      </c>
      <c r="E47" s="29">
        <v>0</v>
      </c>
      <c r="F47" s="29">
        <v>0</v>
      </c>
      <c r="G47" s="43">
        <f t="shared" si="8"/>
        <v>2</v>
      </c>
      <c r="H47" s="44" t="s">
        <v>13</v>
      </c>
      <c r="I47" s="44" t="s">
        <v>13</v>
      </c>
      <c r="J47" s="44" t="s">
        <v>13</v>
      </c>
    </row>
    <row r="48" spans="1:10" x14ac:dyDescent="0.2">
      <c r="A48" s="28" t="s">
        <v>90</v>
      </c>
      <c r="B48" s="29">
        <v>5</v>
      </c>
      <c r="C48" s="29">
        <v>5</v>
      </c>
      <c r="D48" s="29">
        <v>0</v>
      </c>
      <c r="E48" s="29">
        <v>0</v>
      </c>
      <c r="F48" s="29">
        <v>0</v>
      </c>
      <c r="G48" s="43">
        <f t="shared" si="8"/>
        <v>0</v>
      </c>
      <c r="H48" s="44">
        <f>D48/(B48-D48+F48)*100</f>
        <v>0</v>
      </c>
      <c r="I48" s="44">
        <f>F48/(B48-D48+F48)*100</f>
        <v>0</v>
      </c>
      <c r="J48" s="44">
        <f>G48/(B48-D48+F48)*100</f>
        <v>0</v>
      </c>
    </row>
    <row r="49" spans="1:10" x14ac:dyDescent="0.2">
      <c r="A49" s="28" t="s">
        <v>91</v>
      </c>
      <c r="B49" s="29">
        <v>1</v>
      </c>
      <c r="C49" s="29">
        <v>1</v>
      </c>
      <c r="D49" s="29">
        <v>0</v>
      </c>
      <c r="E49" s="29">
        <v>0</v>
      </c>
      <c r="F49" s="29">
        <v>0</v>
      </c>
      <c r="G49" s="43">
        <f t="shared" si="8"/>
        <v>0</v>
      </c>
      <c r="H49" s="44">
        <f>D49/(B49-D49+F49)*100</f>
        <v>0</v>
      </c>
      <c r="I49" s="44">
        <f>F49/(B49-D49+F49)*100</f>
        <v>0</v>
      </c>
      <c r="J49" s="44">
        <f>G49/(B49-D49+F49)*100</f>
        <v>0</v>
      </c>
    </row>
    <row r="50" spans="1:10" x14ac:dyDescent="0.2">
      <c r="A50" s="28" t="s">
        <v>92</v>
      </c>
      <c r="B50" s="29">
        <v>3</v>
      </c>
      <c r="C50" s="29">
        <v>3</v>
      </c>
      <c r="D50" s="29">
        <v>0</v>
      </c>
      <c r="E50" s="29">
        <v>0</v>
      </c>
      <c r="F50" s="29">
        <v>0</v>
      </c>
      <c r="G50" s="43">
        <f t="shared" si="8"/>
        <v>0</v>
      </c>
      <c r="H50" s="44">
        <f>D50/(B50-D50+F50)*100</f>
        <v>0</v>
      </c>
      <c r="I50" s="44">
        <f>F50/(B50-D50+F50)*100</f>
        <v>0</v>
      </c>
      <c r="J50" s="44">
        <f>G50/(B50-D50+F50)*100</f>
        <v>0</v>
      </c>
    </row>
    <row r="51" spans="1:10" x14ac:dyDescent="0.2">
      <c r="A51" s="28" t="s">
        <v>131</v>
      </c>
      <c r="B51" s="29">
        <v>1</v>
      </c>
      <c r="C51" s="29">
        <v>1</v>
      </c>
      <c r="D51" s="29">
        <v>0</v>
      </c>
      <c r="E51" s="29">
        <v>0</v>
      </c>
      <c r="F51" s="29">
        <v>0</v>
      </c>
      <c r="G51" s="43">
        <f t="shared" si="8"/>
        <v>0</v>
      </c>
      <c r="H51" s="32" t="s">
        <v>13</v>
      </c>
      <c r="I51" s="32" t="s">
        <v>13</v>
      </c>
      <c r="J51" s="32" t="s">
        <v>13</v>
      </c>
    </row>
    <row r="52" spans="1:10" x14ac:dyDescent="0.2">
      <c r="A52" s="28" t="s">
        <v>93</v>
      </c>
      <c r="B52" s="29">
        <v>4</v>
      </c>
      <c r="C52" s="29">
        <v>4</v>
      </c>
      <c r="D52" s="29">
        <v>0</v>
      </c>
      <c r="E52" s="29">
        <v>0</v>
      </c>
      <c r="F52" s="29">
        <v>0</v>
      </c>
      <c r="G52" s="43">
        <f t="shared" si="8"/>
        <v>0</v>
      </c>
      <c r="H52" s="44">
        <f>D52/(B52-D52+F52)*100</f>
        <v>0</v>
      </c>
      <c r="I52" s="44">
        <f>F52/(B52-D52+F52)*100</f>
        <v>0</v>
      </c>
      <c r="J52" s="44">
        <f>G52/(B52-D52+F52)*100</f>
        <v>0</v>
      </c>
    </row>
    <row r="53" spans="1:10" x14ac:dyDescent="0.2">
      <c r="A53" s="28" t="s">
        <v>95</v>
      </c>
      <c r="B53" s="29">
        <v>1</v>
      </c>
      <c r="C53" s="29">
        <v>1</v>
      </c>
      <c r="D53" s="29">
        <v>0</v>
      </c>
      <c r="E53" s="29">
        <v>0</v>
      </c>
      <c r="F53" s="29">
        <v>0</v>
      </c>
      <c r="G53" s="43">
        <f t="shared" si="8"/>
        <v>0</v>
      </c>
      <c r="H53" s="44">
        <f>D53/(B53-D53+F53)*100</f>
        <v>0</v>
      </c>
      <c r="I53" s="44">
        <f>F53/(B53-D53+F53)*100</f>
        <v>0</v>
      </c>
      <c r="J53" s="44">
        <f>G53/(B53-D53+F53)*100</f>
        <v>0</v>
      </c>
    </row>
    <row r="54" spans="1:10" x14ac:dyDescent="0.2">
      <c r="A54" s="28" t="s">
        <v>96</v>
      </c>
      <c r="B54" s="29">
        <v>5</v>
      </c>
      <c r="C54" s="29">
        <v>5</v>
      </c>
      <c r="D54" s="29">
        <v>0</v>
      </c>
      <c r="E54" s="29">
        <v>1</v>
      </c>
      <c r="F54" s="29">
        <v>0</v>
      </c>
      <c r="G54" s="43">
        <f t="shared" si="8"/>
        <v>0</v>
      </c>
      <c r="H54" s="44">
        <f>D54/(B54-D54+F54)*100</f>
        <v>0</v>
      </c>
      <c r="I54" s="44">
        <f>F54/(B54-D54+F54)*100</f>
        <v>0</v>
      </c>
      <c r="J54" s="44">
        <f>G54/(B54-D54+F54)*100</f>
        <v>0</v>
      </c>
    </row>
    <row r="55" spans="1:10" x14ac:dyDescent="0.2">
      <c r="A55" s="28" t="s">
        <v>97</v>
      </c>
      <c r="B55" s="29">
        <v>1</v>
      </c>
      <c r="C55" s="29">
        <v>1</v>
      </c>
      <c r="D55" s="29">
        <v>1</v>
      </c>
      <c r="E55" s="29">
        <v>0</v>
      </c>
      <c r="F55" s="29">
        <v>0</v>
      </c>
      <c r="G55" s="43">
        <f t="shared" si="8"/>
        <v>1</v>
      </c>
      <c r="H55" s="44" t="s">
        <v>13</v>
      </c>
      <c r="I55" s="44" t="s">
        <v>13</v>
      </c>
      <c r="J55" s="44" t="s">
        <v>13</v>
      </c>
    </row>
    <row r="56" spans="1:10" x14ac:dyDescent="0.2">
      <c r="A56" s="28" t="s">
        <v>98</v>
      </c>
      <c r="B56" s="29">
        <v>5</v>
      </c>
      <c r="C56" s="29">
        <v>5</v>
      </c>
      <c r="D56" s="29">
        <v>2</v>
      </c>
      <c r="E56" s="29">
        <v>1</v>
      </c>
      <c r="F56" s="29">
        <v>1</v>
      </c>
      <c r="G56" s="43">
        <f t="shared" si="8"/>
        <v>1</v>
      </c>
      <c r="H56" s="44">
        <f t="shared" ref="H56:H76" si="9">D56/(B56-D56+F56)*100</f>
        <v>50</v>
      </c>
      <c r="I56" s="44">
        <f t="shared" ref="I56:I76" si="10">F56/(B56-D56+F56)*100</f>
        <v>25</v>
      </c>
      <c r="J56" s="44">
        <f t="shared" ref="J56:J76" si="11">G56/(B56-D56+F56)*100</f>
        <v>25</v>
      </c>
    </row>
    <row r="57" spans="1:10" x14ac:dyDescent="0.2">
      <c r="A57" s="28" t="s">
        <v>99</v>
      </c>
      <c r="B57" s="29">
        <v>1</v>
      </c>
      <c r="C57" s="29">
        <v>1</v>
      </c>
      <c r="D57" s="29">
        <v>0</v>
      </c>
      <c r="E57" s="29">
        <v>0</v>
      </c>
      <c r="F57" s="29">
        <v>0</v>
      </c>
      <c r="G57" s="43">
        <f t="shared" si="8"/>
        <v>0</v>
      </c>
      <c r="H57" s="44">
        <f t="shared" si="9"/>
        <v>0</v>
      </c>
      <c r="I57" s="44">
        <f t="shared" si="10"/>
        <v>0</v>
      </c>
      <c r="J57" s="44">
        <f t="shared" si="11"/>
        <v>0</v>
      </c>
    </row>
    <row r="58" spans="1:10" x14ac:dyDescent="0.2">
      <c r="A58" s="28" t="s">
        <v>100</v>
      </c>
      <c r="B58" s="29">
        <v>4</v>
      </c>
      <c r="C58" s="29">
        <v>3</v>
      </c>
      <c r="D58" s="29">
        <v>1</v>
      </c>
      <c r="E58" s="29">
        <v>0</v>
      </c>
      <c r="F58" s="29">
        <v>0</v>
      </c>
      <c r="G58" s="43">
        <f t="shared" si="8"/>
        <v>1</v>
      </c>
      <c r="H58" s="44">
        <f t="shared" si="9"/>
        <v>33.333333333333329</v>
      </c>
      <c r="I58" s="44">
        <f t="shared" si="10"/>
        <v>0</v>
      </c>
      <c r="J58" s="44">
        <f t="shared" si="11"/>
        <v>33.333333333333329</v>
      </c>
    </row>
    <row r="59" spans="1:10" x14ac:dyDescent="0.2">
      <c r="A59" s="28" t="s">
        <v>101</v>
      </c>
      <c r="B59" s="29">
        <v>3</v>
      </c>
      <c r="C59" s="29">
        <v>3</v>
      </c>
      <c r="D59" s="29">
        <v>3</v>
      </c>
      <c r="E59" s="29">
        <v>2</v>
      </c>
      <c r="F59" s="29">
        <v>2</v>
      </c>
      <c r="G59" s="43">
        <f t="shared" si="8"/>
        <v>1</v>
      </c>
      <c r="H59" s="44">
        <f t="shared" si="9"/>
        <v>150</v>
      </c>
      <c r="I59" s="44">
        <f t="shared" si="10"/>
        <v>100</v>
      </c>
      <c r="J59" s="44">
        <f t="shared" si="11"/>
        <v>50</v>
      </c>
    </row>
    <row r="60" spans="1:10" x14ac:dyDescent="0.2">
      <c r="A60" s="28" t="s">
        <v>103</v>
      </c>
      <c r="B60" s="29">
        <v>4</v>
      </c>
      <c r="C60" s="29">
        <v>4</v>
      </c>
      <c r="D60" s="29">
        <v>0</v>
      </c>
      <c r="E60" s="29">
        <v>0</v>
      </c>
      <c r="F60" s="29">
        <v>0</v>
      </c>
      <c r="G60" s="43">
        <f t="shared" si="8"/>
        <v>0</v>
      </c>
      <c r="H60" s="44">
        <f t="shared" si="9"/>
        <v>0</v>
      </c>
      <c r="I60" s="44">
        <f t="shared" si="10"/>
        <v>0</v>
      </c>
      <c r="J60" s="44">
        <f t="shared" si="11"/>
        <v>0</v>
      </c>
    </row>
    <row r="61" spans="1:10" x14ac:dyDescent="0.2">
      <c r="A61" s="28" t="s">
        <v>104</v>
      </c>
      <c r="B61" s="29">
        <v>2</v>
      </c>
      <c r="C61" s="29">
        <v>2</v>
      </c>
      <c r="D61" s="29">
        <v>0</v>
      </c>
      <c r="E61" s="29">
        <v>0</v>
      </c>
      <c r="F61" s="29">
        <v>0</v>
      </c>
      <c r="G61" s="43">
        <f t="shared" si="8"/>
        <v>0</v>
      </c>
      <c r="H61" s="44">
        <f t="shared" si="9"/>
        <v>0</v>
      </c>
      <c r="I61" s="44">
        <f t="shared" si="10"/>
        <v>0</v>
      </c>
      <c r="J61" s="44">
        <f t="shared" si="11"/>
        <v>0</v>
      </c>
    </row>
    <row r="62" spans="1:10" x14ac:dyDescent="0.2">
      <c r="A62" s="28" t="s">
        <v>105</v>
      </c>
      <c r="B62" s="29">
        <v>1</v>
      </c>
      <c r="C62" s="29">
        <v>1</v>
      </c>
      <c r="D62" s="29">
        <v>0</v>
      </c>
      <c r="E62" s="29">
        <v>0</v>
      </c>
      <c r="F62" s="29">
        <v>0</v>
      </c>
      <c r="G62" s="43">
        <f t="shared" si="8"/>
        <v>0</v>
      </c>
      <c r="H62" s="44">
        <f t="shared" si="9"/>
        <v>0</v>
      </c>
      <c r="I62" s="44">
        <f t="shared" si="10"/>
        <v>0</v>
      </c>
      <c r="J62" s="44">
        <f t="shared" si="11"/>
        <v>0</v>
      </c>
    </row>
    <row r="63" spans="1:10" x14ac:dyDescent="0.2">
      <c r="A63" s="28" t="s">
        <v>109</v>
      </c>
      <c r="B63" s="29">
        <v>2</v>
      </c>
      <c r="C63" s="29">
        <v>2</v>
      </c>
      <c r="D63" s="29">
        <v>1</v>
      </c>
      <c r="E63" s="29">
        <v>1</v>
      </c>
      <c r="F63" s="29">
        <v>1</v>
      </c>
      <c r="G63" s="43">
        <f t="shared" si="8"/>
        <v>0</v>
      </c>
      <c r="H63" s="44">
        <f t="shared" si="9"/>
        <v>50</v>
      </c>
      <c r="I63" s="44">
        <f t="shared" si="10"/>
        <v>50</v>
      </c>
      <c r="J63" s="44">
        <f t="shared" si="11"/>
        <v>0</v>
      </c>
    </row>
    <row r="64" spans="1:10" x14ac:dyDescent="0.2">
      <c r="A64" s="28" t="s">
        <v>113</v>
      </c>
      <c r="B64" s="29">
        <v>1</v>
      </c>
      <c r="C64" s="29">
        <v>1</v>
      </c>
      <c r="D64" s="29">
        <v>0</v>
      </c>
      <c r="E64" s="29">
        <v>0</v>
      </c>
      <c r="F64" s="29">
        <v>0</v>
      </c>
      <c r="G64" s="43">
        <f t="shared" si="8"/>
        <v>0</v>
      </c>
      <c r="H64" s="44">
        <f t="shared" si="9"/>
        <v>0</v>
      </c>
      <c r="I64" s="44">
        <f t="shared" si="10"/>
        <v>0</v>
      </c>
      <c r="J64" s="44">
        <f t="shared" si="11"/>
        <v>0</v>
      </c>
    </row>
    <row r="65" spans="1:10" x14ac:dyDescent="0.2">
      <c r="A65" s="28" t="s">
        <v>115</v>
      </c>
      <c r="B65" s="29">
        <v>2</v>
      </c>
      <c r="C65" s="29">
        <v>2</v>
      </c>
      <c r="D65" s="29">
        <v>1</v>
      </c>
      <c r="E65" s="29">
        <v>0</v>
      </c>
      <c r="F65" s="29">
        <v>0</v>
      </c>
      <c r="G65" s="43">
        <f t="shared" si="8"/>
        <v>1</v>
      </c>
      <c r="H65" s="44">
        <f t="shared" si="9"/>
        <v>100</v>
      </c>
      <c r="I65" s="44">
        <f t="shared" si="10"/>
        <v>0</v>
      </c>
      <c r="J65" s="44">
        <f t="shared" si="11"/>
        <v>100</v>
      </c>
    </row>
    <row r="66" spans="1:10" x14ac:dyDescent="0.2">
      <c r="A66" s="28" t="s">
        <v>118</v>
      </c>
      <c r="B66" s="29">
        <v>2</v>
      </c>
      <c r="C66" s="29">
        <v>2</v>
      </c>
      <c r="D66" s="29">
        <v>0</v>
      </c>
      <c r="E66" s="29">
        <v>0</v>
      </c>
      <c r="F66" s="29">
        <v>0</v>
      </c>
      <c r="G66" s="43">
        <f t="shared" si="8"/>
        <v>0</v>
      </c>
      <c r="H66" s="44">
        <f t="shared" si="9"/>
        <v>0</v>
      </c>
      <c r="I66" s="44">
        <f t="shared" si="10"/>
        <v>0</v>
      </c>
      <c r="J66" s="44">
        <f t="shared" si="11"/>
        <v>0</v>
      </c>
    </row>
    <row r="67" spans="1:10" x14ac:dyDescent="0.2">
      <c r="A67" s="28" t="s">
        <v>119</v>
      </c>
      <c r="B67" s="29">
        <v>2</v>
      </c>
      <c r="C67" s="29">
        <v>2</v>
      </c>
      <c r="D67" s="29">
        <v>0</v>
      </c>
      <c r="E67" s="29">
        <v>0</v>
      </c>
      <c r="F67" s="29">
        <v>0</v>
      </c>
      <c r="G67" s="43">
        <f t="shared" si="8"/>
        <v>0</v>
      </c>
      <c r="H67" s="44">
        <f t="shared" si="9"/>
        <v>0</v>
      </c>
      <c r="I67" s="44">
        <f t="shared" si="10"/>
        <v>0</v>
      </c>
      <c r="J67" s="44">
        <f t="shared" si="11"/>
        <v>0</v>
      </c>
    </row>
    <row r="68" spans="1:10" x14ac:dyDescent="0.2">
      <c r="A68" s="28" t="s">
        <v>120</v>
      </c>
      <c r="B68" s="29">
        <v>7</v>
      </c>
      <c r="C68" s="29">
        <v>6</v>
      </c>
      <c r="D68" s="29">
        <v>1</v>
      </c>
      <c r="E68" s="29">
        <v>0</v>
      </c>
      <c r="F68" s="29">
        <v>0</v>
      </c>
      <c r="G68" s="43">
        <f t="shared" si="8"/>
        <v>1</v>
      </c>
      <c r="H68" s="44">
        <f t="shared" si="9"/>
        <v>16.666666666666664</v>
      </c>
      <c r="I68" s="44">
        <f t="shared" si="10"/>
        <v>0</v>
      </c>
      <c r="J68" s="44">
        <f t="shared" si="11"/>
        <v>16.666666666666664</v>
      </c>
    </row>
    <row r="69" spans="1:10" x14ac:dyDescent="0.2">
      <c r="A69" s="28" t="s">
        <v>121</v>
      </c>
      <c r="B69" s="29">
        <v>3</v>
      </c>
      <c r="C69" s="29">
        <v>3</v>
      </c>
      <c r="D69" s="29">
        <v>2</v>
      </c>
      <c r="E69" s="29">
        <v>0</v>
      </c>
      <c r="F69" s="29">
        <v>0</v>
      </c>
      <c r="G69" s="43">
        <f t="shared" si="8"/>
        <v>2</v>
      </c>
      <c r="H69" s="44">
        <f t="shared" si="9"/>
        <v>200</v>
      </c>
      <c r="I69" s="44">
        <f t="shared" si="10"/>
        <v>0</v>
      </c>
      <c r="J69" s="44">
        <f t="shared" si="11"/>
        <v>200</v>
      </c>
    </row>
    <row r="70" spans="1:10" x14ac:dyDescent="0.2">
      <c r="A70" s="28" t="s">
        <v>123</v>
      </c>
      <c r="B70" s="29">
        <v>5</v>
      </c>
      <c r="C70" s="29">
        <v>5</v>
      </c>
      <c r="D70" s="29">
        <v>1</v>
      </c>
      <c r="E70" s="29">
        <v>1</v>
      </c>
      <c r="F70" s="29">
        <v>1</v>
      </c>
      <c r="G70" s="43">
        <f t="shared" ref="G70:G76" si="12">D70-F70</f>
        <v>0</v>
      </c>
      <c r="H70" s="44">
        <f t="shared" si="9"/>
        <v>20</v>
      </c>
      <c r="I70" s="44">
        <f t="shared" si="10"/>
        <v>20</v>
      </c>
      <c r="J70" s="44">
        <f t="shared" si="11"/>
        <v>0</v>
      </c>
    </row>
    <row r="71" spans="1:10" x14ac:dyDescent="0.2">
      <c r="A71" s="28" t="s">
        <v>124</v>
      </c>
      <c r="B71" s="29">
        <v>3</v>
      </c>
      <c r="C71" s="29">
        <v>3</v>
      </c>
      <c r="D71" s="29">
        <v>0</v>
      </c>
      <c r="E71" s="29">
        <v>0</v>
      </c>
      <c r="F71" s="29">
        <v>0</v>
      </c>
      <c r="G71" s="43">
        <f t="shared" si="12"/>
        <v>0</v>
      </c>
      <c r="H71" s="44">
        <f t="shared" si="9"/>
        <v>0</v>
      </c>
      <c r="I71" s="44">
        <f t="shared" si="10"/>
        <v>0</v>
      </c>
      <c r="J71" s="44">
        <f t="shared" si="11"/>
        <v>0</v>
      </c>
    </row>
    <row r="72" spans="1:10" x14ac:dyDescent="0.2">
      <c r="A72" s="28" t="s">
        <v>125</v>
      </c>
      <c r="B72" s="29">
        <v>5</v>
      </c>
      <c r="C72" s="29">
        <v>5</v>
      </c>
      <c r="D72" s="29">
        <v>0</v>
      </c>
      <c r="E72" s="29">
        <v>0</v>
      </c>
      <c r="F72" s="29">
        <v>0</v>
      </c>
      <c r="G72" s="43">
        <f t="shared" si="12"/>
        <v>0</v>
      </c>
      <c r="H72" s="44">
        <f t="shared" si="9"/>
        <v>0</v>
      </c>
      <c r="I72" s="44">
        <f t="shared" si="10"/>
        <v>0</v>
      </c>
      <c r="J72" s="44">
        <f t="shared" si="11"/>
        <v>0</v>
      </c>
    </row>
    <row r="73" spans="1:10" x14ac:dyDescent="0.2">
      <c r="A73" s="28" t="s">
        <v>126</v>
      </c>
      <c r="B73" s="29">
        <v>4</v>
      </c>
      <c r="C73" s="29">
        <v>3</v>
      </c>
      <c r="D73" s="29">
        <v>0</v>
      </c>
      <c r="E73" s="29">
        <v>1</v>
      </c>
      <c r="F73" s="29">
        <v>1</v>
      </c>
      <c r="G73" s="43">
        <f t="shared" si="12"/>
        <v>-1</v>
      </c>
      <c r="H73" s="44">
        <f t="shared" si="9"/>
        <v>0</v>
      </c>
      <c r="I73" s="44">
        <f t="shared" si="10"/>
        <v>20</v>
      </c>
      <c r="J73" s="44">
        <f t="shared" si="11"/>
        <v>-20</v>
      </c>
    </row>
    <row r="74" spans="1:10" x14ac:dyDescent="0.2">
      <c r="A74" s="28" t="s">
        <v>127</v>
      </c>
      <c r="B74" s="29">
        <v>1</v>
      </c>
      <c r="C74" s="29">
        <v>1</v>
      </c>
      <c r="D74" s="29">
        <v>0</v>
      </c>
      <c r="E74" s="29">
        <v>0</v>
      </c>
      <c r="F74" s="29">
        <v>0</v>
      </c>
      <c r="G74" s="43">
        <f t="shared" si="12"/>
        <v>0</v>
      </c>
      <c r="H74" s="44">
        <f t="shared" si="9"/>
        <v>0</v>
      </c>
      <c r="I74" s="44">
        <f t="shared" si="10"/>
        <v>0</v>
      </c>
      <c r="J74" s="44">
        <f t="shared" si="11"/>
        <v>0</v>
      </c>
    </row>
    <row r="75" spans="1:10" x14ac:dyDescent="0.2">
      <c r="A75" s="28" t="s">
        <v>128</v>
      </c>
      <c r="B75" s="29">
        <v>3</v>
      </c>
      <c r="C75" s="29">
        <v>3</v>
      </c>
      <c r="D75" s="29">
        <v>1</v>
      </c>
      <c r="E75" s="29">
        <v>0</v>
      </c>
      <c r="F75" s="29">
        <v>0</v>
      </c>
      <c r="G75" s="43">
        <f t="shared" si="12"/>
        <v>1</v>
      </c>
      <c r="H75" s="44">
        <f t="shared" si="9"/>
        <v>50</v>
      </c>
      <c r="I75" s="44">
        <f t="shared" si="10"/>
        <v>0</v>
      </c>
      <c r="J75" s="44">
        <f t="shared" si="11"/>
        <v>50</v>
      </c>
    </row>
    <row r="76" spans="1:10" x14ac:dyDescent="0.2">
      <c r="A76" s="35" t="s">
        <v>129</v>
      </c>
      <c r="B76" s="36">
        <v>2</v>
      </c>
      <c r="C76" s="36">
        <v>2</v>
      </c>
      <c r="D76" s="36">
        <v>0</v>
      </c>
      <c r="E76" s="36">
        <v>0</v>
      </c>
      <c r="F76" s="36">
        <v>0</v>
      </c>
      <c r="G76" s="49">
        <f t="shared" si="12"/>
        <v>0</v>
      </c>
      <c r="H76" s="50">
        <f t="shared" si="9"/>
        <v>0</v>
      </c>
      <c r="I76" s="50">
        <f t="shared" si="10"/>
        <v>0</v>
      </c>
      <c r="J76" s="50">
        <f t="shared" si="11"/>
        <v>0</v>
      </c>
    </row>
    <row r="77" spans="1:10" x14ac:dyDescent="0.2">
      <c r="A77" s="39" t="s">
        <v>12</v>
      </c>
      <c r="B77" s="40">
        <v>270</v>
      </c>
      <c r="C77" s="40">
        <v>258</v>
      </c>
      <c r="D77" s="40">
        <v>57</v>
      </c>
      <c r="E77" s="40">
        <v>19</v>
      </c>
      <c r="F77" s="40">
        <v>18</v>
      </c>
      <c r="G77" s="51">
        <f t="shared" ref="G77" si="13">D77-F77</f>
        <v>39</v>
      </c>
      <c r="H77" s="52">
        <f t="shared" ref="H77" si="14">D77/(B77-D77+F77)*100</f>
        <v>24.675324675324674</v>
      </c>
      <c r="I77" s="52">
        <f t="shared" ref="I77" si="15">F77/(B77-D77+F77)*100</f>
        <v>7.7922077922077921</v>
      </c>
      <c r="J77" s="52">
        <f t="shared" ref="J77" si="16">G77/(B77-D77+F77)*100</f>
        <v>16.883116883116884</v>
      </c>
    </row>
    <row r="79" spans="1:10" x14ac:dyDescent="0.2">
      <c r="A79" s="11" t="s">
        <v>10</v>
      </c>
    </row>
    <row r="80" spans="1:10" x14ac:dyDescent="0.2">
      <c r="A80" s="11" t="s">
        <v>11</v>
      </c>
    </row>
  </sheetData>
  <sortState ref="A6:K76">
    <sortCondition ref="A5"/>
  </sortState>
  <mergeCells count="1">
    <mergeCell ref="A1:J1"/>
  </mergeCells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A2" workbookViewId="0">
      <selection activeCell="B2" sqref="B1:B1048576"/>
    </sheetView>
  </sheetViews>
  <sheetFormatPr defaultRowHeight="15" x14ac:dyDescent="0.25"/>
  <cols>
    <col min="1" max="1" width="19.7109375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8.5" customHeight="1" x14ac:dyDescent="0.25">
      <c r="A1" s="23" t="s">
        <v>29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B2" s="3"/>
      <c r="C2" s="3"/>
      <c r="D2" s="3"/>
      <c r="E2" s="3"/>
      <c r="F2" s="3"/>
      <c r="G2" s="3"/>
      <c r="H2" s="3"/>
      <c r="I2" s="3"/>
      <c r="J2" s="3"/>
    </row>
    <row r="3" spans="1:10" ht="33.75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4.5" customHeight="1" x14ac:dyDescent="0.25">
      <c r="B4" s="5"/>
      <c r="C4" s="5"/>
      <c r="D4" s="5"/>
      <c r="E4" s="5"/>
      <c r="F4" s="5"/>
      <c r="G4" s="6"/>
      <c r="H4" s="6"/>
      <c r="I4" s="6"/>
      <c r="J4" s="6"/>
    </row>
    <row r="5" spans="1:10" ht="12.75" customHeight="1" x14ac:dyDescent="0.25">
      <c r="A5" s="28" t="s">
        <v>47</v>
      </c>
      <c r="B5" s="29">
        <v>1</v>
      </c>
      <c r="C5" s="29">
        <v>1</v>
      </c>
      <c r="D5" s="29">
        <v>0</v>
      </c>
      <c r="E5" s="29">
        <v>0</v>
      </c>
      <c r="F5" s="29">
        <v>0</v>
      </c>
      <c r="G5" s="43">
        <f t="shared" ref="G5:G26" si="0">D5-F5</f>
        <v>0</v>
      </c>
      <c r="H5" s="31">
        <f t="shared" ref="H5:H26" si="1">D5/(B5-D5+F5)*100</f>
        <v>0</v>
      </c>
      <c r="I5" s="31">
        <f t="shared" ref="I5:I26" si="2">F5/(B5-D5+F5)*100</f>
        <v>0</v>
      </c>
      <c r="J5" s="31">
        <f t="shared" ref="J5:J26" si="3">G5/(B5-D5+F5)*100</f>
        <v>0</v>
      </c>
    </row>
    <row r="6" spans="1:10" ht="12.75" customHeight="1" x14ac:dyDescent="0.25">
      <c r="A6" s="28" t="s">
        <v>55</v>
      </c>
      <c r="B6" s="29">
        <v>1</v>
      </c>
      <c r="C6" s="29">
        <v>1</v>
      </c>
      <c r="D6" s="29">
        <v>1</v>
      </c>
      <c r="E6" s="29">
        <v>0</v>
      </c>
      <c r="F6" s="29">
        <v>0</v>
      </c>
      <c r="G6" s="43">
        <f t="shared" si="0"/>
        <v>1</v>
      </c>
      <c r="H6" s="31" t="s">
        <v>13</v>
      </c>
      <c r="I6" s="31" t="s">
        <v>13</v>
      </c>
      <c r="J6" s="31" t="s">
        <v>13</v>
      </c>
    </row>
    <row r="7" spans="1:10" ht="12.75" customHeight="1" x14ac:dyDescent="0.25">
      <c r="A7" s="28" t="s">
        <v>63</v>
      </c>
      <c r="B7" s="29">
        <v>1</v>
      </c>
      <c r="C7" s="29">
        <v>1</v>
      </c>
      <c r="D7" s="29">
        <v>0</v>
      </c>
      <c r="E7" s="29">
        <v>0</v>
      </c>
      <c r="F7" s="29">
        <v>0</v>
      </c>
      <c r="G7" s="43">
        <f t="shared" si="0"/>
        <v>0</v>
      </c>
      <c r="H7" s="31">
        <f t="shared" si="1"/>
        <v>0</v>
      </c>
      <c r="I7" s="31">
        <f t="shared" si="2"/>
        <v>0</v>
      </c>
      <c r="J7" s="31">
        <f t="shared" si="3"/>
        <v>0</v>
      </c>
    </row>
    <row r="8" spans="1:10" ht="12.75" customHeight="1" x14ac:dyDescent="0.25">
      <c r="A8" s="28" t="s">
        <v>64</v>
      </c>
      <c r="B8" s="29">
        <v>1</v>
      </c>
      <c r="C8" s="29">
        <v>1</v>
      </c>
      <c r="D8" s="29">
        <v>0</v>
      </c>
      <c r="E8" s="29">
        <v>0</v>
      </c>
      <c r="F8" s="29">
        <v>0</v>
      </c>
      <c r="G8" s="43">
        <f t="shared" si="0"/>
        <v>0</v>
      </c>
      <c r="H8" s="31">
        <f t="shared" si="1"/>
        <v>0</v>
      </c>
      <c r="I8" s="31">
        <f t="shared" si="2"/>
        <v>0</v>
      </c>
      <c r="J8" s="31">
        <f t="shared" si="3"/>
        <v>0</v>
      </c>
    </row>
    <row r="9" spans="1:10" ht="12.75" customHeight="1" x14ac:dyDescent="0.25">
      <c r="A9" s="28" t="s">
        <v>66</v>
      </c>
      <c r="B9" s="29">
        <v>1</v>
      </c>
      <c r="C9" s="29">
        <v>1</v>
      </c>
      <c r="D9" s="29">
        <v>0</v>
      </c>
      <c r="E9" s="29">
        <v>0</v>
      </c>
      <c r="F9" s="29">
        <v>0</v>
      </c>
      <c r="G9" s="43">
        <f t="shared" si="0"/>
        <v>0</v>
      </c>
      <c r="H9" s="31">
        <f t="shared" si="1"/>
        <v>0</v>
      </c>
      <c r="I9" s="31">
        <f t="shared" si="2"/>
        <v>0</v>
      </c>
      <c r="J9" s="31">
        <f t="shared" si="3"/>
        <v>0</v>
      </c>
    </row>
    <row r="10" spans="1:10" ht="12.75" customHeight="1" x14ac:dyDescent="0.25">
      <c r="A10" s="28" t="s">
        <v>69</v>
      </c>
      <c r="B10" s="29">
        <v>1</v>
      </c>
      <c r="C10" s="29">
        <v>1</v>
      </c>
      <c r="D10" s="29">
        <v>1</v>
      </c>
      <c r="E10" s="29">
        <v>0</v>
      </c>
      <c r="F10" s="29">
        <v>0</v>
      </c>
      <c r="G10" s="43">
        <f t="shared" si="0"/>
        <v>1</v>
      </c>
      <c r="H10" s="31" t="s">
        <v>13</v>
      </c>
      <c r="I10" s="31" t="s">
        <v>13</v>
      </c>
      <c r="J10" s="31" t="s">
        <v>13</v>
      </c>
    </row>
    <row r="11" spans="1:10" ht="12.75" customHeight="1" x14ac:dyDescent="0.25">
      <c r="A11" s="28" t="s">
        <v>70</v>
      </c>
      <c r="B11" s="29">
        <v>3</v>
      </c>
      <c r="C11" s="29">
        <v>2</v>
      </c>
      <c r="D11" s="29">
        <v>0</v>
      </c>
      <c r="E11" s="29">
        <v>1</v>
      </c>
      <c r="F11" s="29">
        <v>1</v>
      </c>
      <c r="G11" s="43">
        <f t="shared" si="0"/>
        <v>-1</v>
      </c>
      <c r="H11" s="31">
        <f t="shared" si="1"/>
        <v>0</v>
      </c>
      <c r="I11" s="31">
        <f t="shared" si="2"/>
        <v>25</v>
      </c>
      <c r="J11" s="31">
        <f t="shared" si="3"/>
        <v>-25</v>
      </c>
    </row>
    <row r="12" spans="1:10" ht="12.75" customHeight="1" x14ac:dyDescent="0.25">
      <c r="A12" s="28" t="s">
        <v>73</v>
      </c>
      <c r="B12" s="29">
        <v>1</v>
      </c>
      <c r="C12" s="29">
        <v>1</v>
      </c>
      <c r="D12" s="29">
        <v>0</v>
      </c>
      <c r="E12" s="29">
        <v>0</v>
      </c>
      <c r="F12" s="29">
        <v>0</v>
      </c>
      <c r="G12" s="43">
        <f t="shared" si="0"/>
        <v>0</v>
      </c>
      <c r="H12" s="31">
        <f t="shared" si="1"/>
        <v>0</v>
      </c>
      <c r="I12" s="31">
        <f t="shared" si="2"/>
        <v>0</v>
      </c>
      <c r="J12" s="31">
        <f t="shared" si="3"/>
        <v>0</v>
      </c>
    </row>
    <row r="13" spans="1:10" ht="12.75" customHeight="1" x14ac:dyDescent="0.25">
      <c r="A13" s="28" t="s">
        <v>74</v>
      </c>
      <c r="B13" s="29">
        <v>1</v>
      </c>
      <c r="C13" s="29">
        <v>1</v>
      </c>
      <c r="D13" s="29">
        <v>0</v>
      </c>
      <c r="E13" s="29">
        <v>0</v>
      </c>
      <c r="F13" s="29">
        <v>0</v>
      </c>
      <c r="G13" s="43">
        <f t="shared" si="0"/>
        <v>0</v>
      </c>
      <c r="H13" s="31">
        <f t="shared" si="1"/>
        <v>0</v>
      </c>
      <c r="I13" s="31">
        <f t="shared" si="2"/>
        <v>0</v>
      </c>
      <c r="J13" s="31">
        <f t="shared" si="3"/>
        <v>0</v>
      </c>
    </row>
    <row r="14" spans="1:10" ht="12.75" customHeight="1" x14ac:dyDescent="0.25">
      <c r="A14" s="28" t="s">
        <v>77</v>
      </c>
      <c r="B14" s="29">
        <v>1</v>
      </c>
      <c r="C14" s="29">
        <v>1</v>
      </c>
      <c r="D14" s="29">
        <v>1</v>
      </c>
      <c r="E14" s="29">
        <v>0</v>
      </c>
      <c r="F14" s="29">
        <v>0</v>
      </c>
      <c r="G14" s="43">
        <f t="shared" si="0"/>
        <v>1</v>
      </c>
      <c r="H14" s="31" t="s">
        <v>13</v>
      </c>
      <c r="I14" s="31" t="s">
        <v>13</v>
      </c>
      <c r="J14" s="31" t="s">
        <v>13</v>
      </c>
    </row>
    <row r="15" spans="1:10" ht="12.75" customHeight="1" x14ac:dyDescent="0.25">
      <c r="A15" s="28" t="s">
        <v>78</v>
      </c>
      <c r="B15" s="29">
        <v>1</v>
      </c>
      <c r="C15" s="29">
        <v>1</v>
      </c>
      <c r="D15" s="29">
        <v>0</v>
      </c>
      <c r="E15" s="29">
        <v>0</v>
      </c>
      <c r="F15" s="29">
        <v>0</v>
      </c>
      <c r="G15" s="43">
        <f t="shared" si="0"/>
        <v>0</v>
      </c>
      <c r="H15" s="31">
        <f t="shared" si="1"/>
        <v>0</v>
      </c>
      <c r="I15" s="31">
        <f t="shared" si="2"/>
        <v>0</v>
      </c>
      <c r="J15" s="31">
        <f t="shared" si="3"/>
        <v>0</v>
      </c>
    </row>
    <row r="16" spans="1:10" ht="12.75" customHeight="1" x14ac:dyDescent="0.25">
      <c r="A16" s="28" t="s">
        <v>79</v>
      </c>
      <c r="B16" s="29">
        <v>1</v>
      </c>
      <c r="C16" s="29">
        <v>1</v>
      </c>
      <c r="D16" s="29">
        <v>0</v>
      </c>
      <c r="E16" s="29">
        <v>0</v>
      </c>
      <c r="F16" s="29">
        <v>0</v>
      </c>
      <c r="G16" s="43">
        <f t="shared" si="0"/>
        <v>0</v>
      </c>
      <c r="H16" s="31">
        <f t="shared" si="1"/>
        <v>0</v>
      </c>
      <c r="I16" s="31">
        <f t="shared" si="2"/>
        <v>0</v>
      </c>
      <c r="J16" s="31">
        <f t="shared" si="3"/>
        <v>0</v>
      </c>
    </row>
    <row r="17" spans="1:10" ht="12.75" customHeight="1" x14ac:dyDescent="0.25">
      <c r="A17" s="28" t="s">
        <v>83</v>
      </c>
      <c r="B17" s="29">
        <v>1</v>
      </c>
      <c r="C17" s="29">
        <v>1</v>
      </c>
      <c r="D17" s="29">
        <v>0</v>
      </c>
      <c r="E17" s="29">
        <v>0</v>
      </c>
      <c r="F17" s="29">
        <v>0</v>
      </c>
      <c r="G17" s="43">
        <f t="shared" si="0"/>
        <v>0</v>
      </c>
      <c r="H17" s="31">
        <f t="shared" si="1"/>
        <v>0</v>
      </c>
      <c r="I17" s="31">
        <f t="shared" si="2"/>
        <v>0</v>
      </c>
      <c r="J17" s="31">
        <f t="shared" si="3"/>
        <v>0</v>
      </c>
    </row>
    <row r="18" spans="1:10" ht="12.75" customHeight="1" x14ac:dyDescent="0.25">
      <c r="A18" s="28" t="s">
        <v>87</v>
      </c>
      <c r="B18" s="29">
        <v>2</v>
      </c>
      <c r="C18" s="29">
        <v>2</v>
      </c>
      <c r="D18" s="29">
        <v>0</v>
      </c>
      <c r="E18" s="29">
        <v>0</v>
      </c>
      <c r="F18" s="29">
        <v>0</v>
      </c>
      <c r="G18" s="43">
        <f t="shared" si="0"/>
        <v>0</v>
      </c>
      <c r="H18" s="31">
        <f t="shared" si="1"/>
        <v>0</v>
      </c>
      <c r="I18" s="31">
        <f t="shared" si="2"/>
        <v>0</v>
      </c>
      <c r="J18" s="31">
        <f t="shared" si="3"/>
        <v>0</v>
      </c>
    </row>
    <row r="19" spans="1:10" ht="12.75" customHeight="1" x14ac:dyDescent="0.25">
      <c r="A19" s="28" t="s">
        <v>108</v>
      </c>
      <c r="B19" s="29">
        <v>1</v>
      </c>
      <c r="C19" s="29">
        <v>1</v>
      </c>
      <c r="D19" s="29">
        <v>0</v>
      </c>
      <c r="E19" s="29">
        <v>0</v>
      </c>
      <c r="F19" s="29">
        <v>0</v>
      </c>
      <c r="G19" s="43">
        <f t="shared" si="0"/>
        <v>0</v>
      </c>
      <c r="H19" s="31">
        <f t="shared" si="1"/>
        <v>0</v>
      </c>
      <c r="I19" s="31">
        <f t="shared" si="2"/>
        <v>0</v>
      </c>
      <c r="J19" s="31">
        <f t="shared" si="3"/>
        <v>0</v>
      </c>
    </row>
    <row r="20" spans="1:10" ht="12.75" customHeight="1" x14ac:dyDescent="0.25">
      <c r="A20" s="28" t="s">
        <v>111</v>
      </c>
      <c r="B20" s="29">
        <v>0</v>
      </c>
      <c r="C20" s="29">
        <v>0</v>
      </c>
      <c r="D20" s="29">
        <v>0</v>
      </c>
      <c r="E20" s="29">
        <v>1</v>
      </c>
      <c r="F20" s="29">
        <v>1</v>
      </c>
      <c r="G20" s="43">
        <f t="shared" si="0"/>
        <v>-1</v>
      </c>
      <c r="H20" s="31">
        <f t="shared" si="1"/>
        <v>0</v>
      </c>
      <c r="I20" s="31">
        <f t="shared" si="2"/>
        <v>100</v>
      </c>
      <c r="J20" s="31">
        <f t="shared" si="3"/>
        <v>-100</v>
      </c>
    </row>
    <row r="21" spans="1:10" ht="12.75" customHeight="1" x14ac:dyDescent="0.25">
      <c r="A21" s="28" t="s">
        <v>113</v>
      </c>
      <c r="B21" s="29">
        <v>1</v>
      </c>
      <c r="C21" s="29">
        <v>1</v>
      </c>
      <c r="D21" s="29">
        <v>0</v>
      </c>
      <c r="E21" s="29">
        <v>0</v>
      </c>
      <c r="F21" s="29">
        <v>0</v>
      </c>
      <c r="G21" s="43">
        <f t="shared" si="0"/>
        <v>0</v>
      </c>
      <c r="H21" s="31">
        <f t="shared" si="1"/>
        <v>0</v>
      </c>
      <c r="I21" s="31">
        <f t="shared" si="2"/>
        <v>0</v>
      </c>
      <c r="J21" s="31">
        <f t="shared" si="3"/>
        <v>0</v>
      </c>
    </row>
    <row r="22" spans="1:10" ht="12.75" customHeight="1" x14ac:dyDescent="0.25">
      <c r="A22" s="28" t="s">
        <v>121</v>
      </c>
      <c r="B22" s="29">
        <v>1</v>
      </c>
      <c r="C22" s="29">
        <v>1</v>
      </c>
      <c r="D22" s="29">
        <v>0</v>
      </c>
      <c r="E22" s="29">
        <v>0</v>
      </c>
      <c r="F22" s="29">
        <v>0</v>
      </c>
      <c r="G22" s="43">
        <f t="shared" si="0"/>
        <v>0</v>
      </c>
      <c r="H22" s="31">
        <f t="shared" si="1"/>
        <v>0</v>
      </c>
      <c r="I22" s="31">
        <f t="shared" si="2"/>
        <v>0</v>
      </c>
      <c r="J22" s="31">
        <f t="shared" si="3"/>
        <v>0</v>
      </c>
    </row>
    <row r="23" spans="1:10" ht="12.75" customHeight="1" x14ac:dyDescent="0.25">
      <c r="A23" s="28" t="s">
        <v>123</v>
      </c>
      <c r="B23" s="29">
        <v>1</v>
      </c>
      <c r="C23" s="29">
        <v>1</v>
      </c>
      <c r="D23" s="29">
        <v>1</v>
      </c>
      <c r="E23" s="29">
        <v>0</v>
      </c>
      <c r="F23" s="29">
        <v>0</v>
      </c>
      <c r="G23" s="43">
        <f t="shared" si="0"/>
        <v>1</v>
      </c>
      <c r="H23" s="31" t="s">
        <v>13</v>
      </c>
      <c r="I23" s="31" t="s">
        <v>13</v>
      </c>
      <c r="J23" s="31" t="s">
        <v>13</v>
      </c>
    </row>
    <row r="24" spans="1:10" ht="12.75" customHeight="1" x14ac:dyDescent="0.25">
      <c r="A24" s="28" t="s">
        <v>125</v>
      </c>
      <c r="B24" s="29">
        <v>1</v>
      </c>
      <c r="C24" s="29">
        <v>1</v>
      </c>
      <c r="D24" s="29">
        <v>0</v>
      </c>
      <c r="E24" s="29">
        <v>0</v>
      </c>
      <c r="F24" s="29">
        <v>0</v>
      </c>
      <c r="G24" s="43">
        <f t="shared" si="0"/>
        <v>0</v>
      </c>
      <c r="H24" s="31">
        <f t="shared" si="1"/>
        <v>0</v>
      </c>
      <c r="I24" s="31">
        <f t="shared" si="2"/>
        <v>0</v>
      </c>
      <c r="J24" s="31">
        <f t="shared" si="3"/>
        <v>0</v>
      </c>
    </row>
    <row r="25" spans="1:10" ht="12.75" customHeight="1" x14ac:dyDescent="0.25">
      <c r="A25" s="35" t="s">
        <v>128</v>
      </c>
      <c r="B25" s="36">
        <v>2</v>
      </c>
      <c r="C25" s="36">
        <v>2</v>
      </c>
      <c r="D25" s="36">
        <v>1</v>
      </c>
      <c r="E25" s="36">
        <v>0</v>
      </c>
      <c r="F25" s="36">
        <v>0</v>
      </c>
      <c r="G25" s="49">
        <f t="shared" si="0"/>
        <v>1</v>
      </c>
      <c r="H25" s="38">
        <f t="shared" si="1"/>
        <v>100</v>
      </c>
      <c r="I25" s="38">
        <f t="shared" si="2"/>
        <v>0</v>
      </c>
      <c r="J25" s="38">
        <f t="shared" si="3"/>
        <v>100</v>
      </c>
    </row>
    <row r="26" spans="1:10" ht="12.75" customHeight="1" x14ac:dyDescent="0.25">
      <c r="A26" s="39" t="s">
        <v>12</v>
      </c>
      <c r="B26" s="40">
        <v>24</v>
      </c>
      <c r="C26" s="40">
        <v>23</v>
      </c>
      <c r="D26" s="40">
        <v>5</v>
      </c>
      <c r="E26" s="40">
        <v>2</v>
      </c>
      <c r="F26" s="40">
        <v>2</v>
      </c>
      <c r="G26" s="51">
        <f t="shared" si="0"/>
        <v>3</v>
      </c>
      <c r="H26" s="42">
        <f t="shared" si="1"/>
        <v>23.809523809523807</v>
      </c>
      <c r="I26" s="42">
        <f t="shared" si="2"/>
        <v>9.5238095238095237</v>
      </c>
      <c r="J26" s="42">
        <f t="shared" si="3"/>
        <v>14.285714285714285</v>
      </c>
    </row>
    <row r="28" spans="1:10" x14ac:dyDescent="0.25">
      <c r="A28" s="3" t="s">
        <v>10</v>
      </c>
    </row>
    <row r="29" spans="1:10" x14ac:dyDescent="0.25">
      <c r="A29" s="3" t="s">
        <v>11</v>
      </c>
    </row>
  </sheetData>
  <mergeCells count="1">
    <mergeCell ref="A1:J1"/>
  </mergeCells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opLeftCell="A31" workbookViewId="0">
      <selection activeCell="B2" sqref="B1:B1048576"/>
    </sheetView>
  </sheetViews>
  <sheetFormatPr defaultRowHeight="15" x14ac:dyDescent="0.25"/>
  <cols>
    <col min="1" max="1" width="19.7109375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7.75" customHeight="1" x14ac:dyDescent="0.25">
      <c r="A1" s="23" t="s">
        <v>30</v>
      </c>
      <c r="B1" s="24"/>
      <c r="C1" s="24"/>
      <c r="D1" s="24"/>
      <c r="E1" s="24"/>
      <c r="F1" s="24"/>
      <c r="G1" s="24"/>
      <c r="H1" s="24"/>
      <c r="I1" s="24"/>
      <c r="J1" s="24"/>
    </row>
    <row r="3" spans="1:10" ht="33.7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3.75" customHeight="1" x14ac:dyDescent="0.25">
      <c r="A4" s="53"/>
      <c r="B4" s="54"/>
      <c r="C4" s="54"/>
      <c r="D4" s="54"/>
      <c r="E4" s="54"/>
      <c r="F4" s="54"/>
      <c r="G4" s="54"/>
      <c r="H4" s="54"/>
      <c r="I4" s="54"/>
      <c r="J4" s="54"/>
    </row>
    <row r="5" spans="1:10" ht="12.75" customHeight="1" x14ac:dyDescent="0.25">
      <c r="A5" s="28" t="s">
        <v>36</v>
      </c>
      <c r="B5" s="29">
        <v>1</v>
      </c>
      <c r="C5" s="29">
        <v>1</v>
      </c>
      <c r="D5" s="29">
        <v>0</v>
      </c>
      <c r="E5" s="29">
        <v>0</v>
      </c>
      <c r="F5" s="29">
        <v>0</v>
      </c>
      <c r="G5" s="43">
        <f t="shared" ref="G5:G42" si="0">D5-F5</f>
        <v>0</v>
      </c>
      <c r="H5" s="44">
        <f t="shared" ref="H5:H42" si="1">D5/(B5-D5+F5)*100</f>
        <v>0</v>
      </c>
      <c r="I5" s="44">
        <f t="shared" ref="I5:I42" si="2">F5/(B5-D5+F5)*100</f>
        <v>0</v>
      </c>
      <c r="J5" s="44">
        <f t="shared" ref="J5:J42" si="3">G5/(B5-D5+F5)*100</f>
        <v>0</v>
      </c>
    </row>
    <row r="6" spans="1:10" ht="12.75" customHeight="1" x14ac:dyDescent="0.25">
      <c r="A6" s="28" t="s">
        <v>37</v>
      </c>
      <c r="B6" s="29">
        <v>2</v>
      </c>
      <c r="C6" s="29">
        <v>1</v>
      </c>
      <c r="D6" s="29">
        <v>0</v>
      </c>
      <c r="E6" s="29">
        <v>0</v>
      </c>
      <c r="F6" s="29">
        <v>0</v>
      </c>
      <c r="G6" s="43">
        <f t="shared" si="0"/>
        <v>0</v>
      </c>
      <c r="H6" s="44">
        <f t="shared" si="1"/>
        <v>0</v>
      </c>
      <c r="I6" s="44">
        <f t="shared" si="2"/>
        <v>0</v>
      </c>
      <c r="J6" s="44">
        <f t="shared" si="3"/>
        <v>0</v>
      </c>
    </row>
    <row r="7" spans="1:10" ht="12.75" customHeight="1" x14ac:dyDescent="0.25">
      <c r="A7" s="28" t="s">
        <v>38</v>
      </c>
      <c r="B7" s="29">
        <v>1</v>
      </c>
      <c r="C7" s="29">
        <v>1</v>
      </c>
      <c r="D7" s="29">
        <v>0</v>
      </c>
      <c r="E7" s="29">
        <v>0</v>
      </c>
      <c r="F7" s="29">
        <v>0</v>
      </c>
      <c r="G7" s="43">
        <f t="shared" si="0"/>
        <v>0</v>
      </c>
      <c r="H7" s="44">
        <f t="shared" si="1"/>
        <v>0</v>
      </c>
      <c r="I7" s="44">
        <f t="shared" si="2"/>
        <v>0</v>
      </c>
      <c r="J7" s="44">
        <f t="shared" si="3"/>
        <v>0</v>
      </c>
    </row>
    <row r="8" spans="1:10" ht="12.75" customHeight="1" x14ac:dyDescent="0.25">
      <c r="A8" s="28" t="s">
        <v>40</v>
      </c>
      <c r="B8" s="29">
        <v>4</v>
      </c>
      <c r="C8" s="29">
        <v>4</v>
      </c>
      <c r="D8" s="29">
        <v>0</v>
      </c>
      <c r="E8" s="29">
        <v>0</v>
      </c>
      <c r="F8" s="29">
        <v>0</v>
      </c>
      <c r="G8" s="43">
        <f t="shared" si="0"/>
        <v>0</v>
      </c>
      <c r="H8" s="44">
        <f t="shared" si="1"/>
        <v>0</v>
      </c>
      <c r="I8" s="44">
        <f t="shared" si="2"/>
        <v>0</v>
      </c>
      <c r="J8" s="44">
        <f t="shared" si="3"/>
        <v>0</v>
      </c>
    </row>
    <row r="9" spans="1:10" ht="12.75" customHeight="1" x14ac:dyDescent="0.25">
      <c r="A9" s="28" t="s">
        <v>44</v>
      </c>
      <c r="B9" s="29">
        <v>2</v>
      </c>
      <c r="C9" s="29">
        <v>2</v>
      </c>
      <c r="D9" s="29">
        <v>0</v>
      </c>
      <c r="E9" s="29">
        <v>0</v>
      </c>
      <c r="F9" s="29">
        <v>0</v>
      </c>
      <c r="G9" s="43">
        <f t="shared" si="0"/>
        <v>0</v>
      </c>
      <c r="H9" s="44">
        <f t="shared" si="1"/>
        <v>0</v>
      </c>
      <c r="I9" s="44">
        <f t="shared" si="2"/>
        <v>0</v>
      </c>
      <c r="J9" s="44">
        <f t="shared" si="3"/>
        <v>0</v>
      </c>
    </row>
    <row r="10" spans="1:10" ht="12.75" customHeight="1" x14ac:dyDescent="0.25">
      <c r="A10" s="28" t="s">
        <v>45</v>
      </c>
      <c r="B10" s="29">
        <v>1</v>
      </c>
      <c r="C10" s="29">
        <v>1</v>
      </c>
      <c r="D10" s="29">
        <v>0</v>
      </c>
      <c r="E10" s="29">
        <v>0</v>
      </c>
      <c r="F10" s="29">
        <v>0</v>
      </c>
      <c r="G10" s="43">
        <f t="shared" si="0"/>
        <v>0</v>
      </c>
      <c r="H10" s="44">
        <f t="shared" si="1"/>
        <v>0</v>
      </c>
      <c r="I10" s="44">
        <f t="shared" si="2"/>
        <v>0</v>
      </c>
      <c r="J10" s="44">
        <f t="shared" si="3"/>
        <v>0</v>
      </c>
    </row>
    <row r="11" spans="1:10" ht="12.75" customHeight="1" x14ac:dyDescent="0.25">
      <c r="A11" s="28" t="s">
        <v>48</v>
      </c>
      <c r="B11" s="29">
        <v>2</v>
      </c>
      <c r="C11" s="29">
        <v>2</v>
      </c>
      <c r="D11" s="29">
        <v>0</v>
      </c>
      <c r="E11" s="29">
        <v>0</v>
      </c>
      <c r="F11" s="29">
        <v>0</v>
      </c>
      <c r="G11" s="43">
        <f t="shared" si="0"/>
        <v>0</v>
      </c>
      <c r="H11" s="44">
        <f t="shared" si="1"/>
        <v>0</v>
      </c>
      <c r="I11" s="44">
        <f t="shared" si="2"/>
        <v>0</v>
      </c>
      <c r="J11" s="44">
        <f t="shared" si="3"/>
        <v>0</v>
      </c>
    </row>
    <row r="12" spans="1:10" ht="12.75" customHeight="1" x14ac:dyDescent="0.25">
      <c r="A12" s="28" t="s">
        <v>50</v>
      </c>
      <c r="B12" s="29">
        <v>1</v>
      </c>
      <c r="C12" s="29">
        <v>1</v>
      </c>
      <c r="D12" s="29">
        <v>0</v>
      </c>
      <c r="E12" s="29">
        <v>0</v>
      </c>
      <c r="F12" s="29">
        <v>0</v>
      </c>
      <c r="G12" s="43">
        <f t="shared" si="0"/>
        <v>0</v>
      </c>
      <c r="H12" s="44">
        <f t="shared" si="1"/>
        <v>0</v>
      </c>
      <c r="I12" s="44">
        <f t="shared" si="2"/>
        <v>0</v>
      </c>
      <c r="J12" s="44">
        <f t="shared" si="3"/>
        <v>0</v>
      </c>
    </row>
    <row r="13" spans="1:10" ht="12.75" customHeight="1" x14ac:dyDescent="0.25">
      <c r="A13" s="28" t="s">
        <v>53</v>
      </c>
      <c r="B13" s="29">
        <v>1</v>
      </c>
      <c r="C13" s="29">
        <v>1</v>
      </c>
      <c r="D13" s="29">
        <v>0</v>
      </c>
      <c r="E13" s="29">
        <v>0</v>
      </c>
      <c r="F13" s="29">
        <v>0</v>
      </c>
      <c r="G13" s="43">
        <f t="shared" si="0"/>
        <v>0</v>
      </c>
      <c r="H13" s="44">
        <f t="shared" si="1"/>
        <v>0</v>
      </c>
      <c r="I13" s="44">
        <f t="shared" si="2"/>
        <v>0</v>
      </c>
      <c r="J13" s="44">
        <f t="shared" si="3"/>
        <v>0</v>
      </c>
    </row>
    <row r="14" spans="1:10" ht="12.75" customHeight="1" x14ac:dyDescent="0.25">
      <c r="A14" s="28" t="s">
        <v>56</v>
      </c>
      <c r="B14" s="29">
        <v>1</v>
      </c>
      <c r="C14" s="29">
        <v>1</v>
      </c>
      <c r="D14" s="29">
        <v>1</v>
      </c>
      <c r="E14" s="29">
        <v>0</v>
      </c>
      <c r="F14" s="29">
        <v>0</v>
      </c>
      <c r="G14" s="43">
        <f t="shared" si="0"/>
        <v>1</v>
      </c>
      <c r="H14" s="31" t="s">
        <v>13</v>
      </c>
      <c r="I14" s="31" t="s">
        <v>13</v>
      </c>
      <c r="J14" s="31" t="s">
        <v>13</v>
      </c>
    </row>
    <row r="15" spans="1:10" ht="12.75" customHeight="1" x14ac:dyDescent="0.25">
      <c r="A15" s="28" t="s">
        <v>58</v>
      </c>
      <c r="B15" s="29">
        <v>2</v>
      </c>
      <c r="C15" s="29">
        <v>2</v>
      </c>
      <c r="D15" s="29">
        <v>0</v>
      </c>
      <c r="E15" s="29">
        <v>0</v>
      </c>
      <c r="F15" s="29">
        <v>0</v>
      </c>
      <c r="G15" s="43">
        <f t="shared" si="0"/>
        <v>0</v>
      </c>
      <c r="H15" s="44">
        <f t="shared" si="1"/>
        <v>0</v>
      </c>
      <c r="I15" s="44">
        <f t="shared" si="2"/>
        <v>0</v>
      </c>
      <c r="J15" s="44">
        <f t="shared" si="3"/>
        <v>0</v>
      </c>
    </row>
    <row r="16" spans="1:10" ht="12.75" customHeight="1" x14ac:dyDescent="0.25">
      <c r="A16" s="28" t="s">
        <v>60</v>
      </c>
      <c r="B16" s="29">
        <v>1</v>
      </c>
      <c r="C16" s="29">
        <v>1</v>
      </c>
      <c r="D16" s="29">
        <v>0</v>
      </c>
      <c r="E16" s="29">
        <v>0</v>
      </c>
      <c r="F16" s="29">
        <v>0</v>
      </c>
      <c r="G16" s="43">
        <f t="shared" si="0"/>
        <v>0</v>
      </c>
      <c r="H16" s="44">
        <f t="shared" si="1"/>
        <v>0</v>
      </c>
      <c r="I16" s="44">
        <f t="shared" si="2"/>
        <v>0</v>
      </c>
      <c r="J16" s="44">
        <f t="shared" si="3"/>
        <v>0</v>
      </c>
    </row>
    <row r="17" spans="1:10" ht="12.75" customHeight="1" x14ac:dyDescent="0.25">
      <c r="A17" s="28" t="s">
        <v>63</v>
      </c>
      <c r="B17" s="29">
        <v>1</v>
      </c>
      <c r="C17" s="29">
        <v>1</v>
      </c>
      <c r="D17" s="29">
        <v>0</v>
      </c>
      <c r="E17" s="29">
        <v>0</v>
      </c>
      <c r="F17" s="29">
        <v>0</v>
      </c>
      <c r="G17" s="43">
        <f t="shared" si="0"/>
        <v>0</v>
      </c>
      <c r="H17" s="44">
        <f t="shared" si="1"/>
        <v>0</v>
      </c>
      <c r="I17" s="44">
        <f t="shared" si="2"/>
        <v>0</v>
      </c>
      <c r="J17" s="44">
        <f t="shared" si="3"/>
        <v>0</v>
      </c>
    </row>
    <row r="18" spans="1:10" ht="12.75" customHeight="1" x14ac:dyDescent="0.25">
      <c r="A18" s="28" t="s">
        <v>64</v>
      </c>
      <c r="B18" s="29">
        <v>3</v>
      </c>
      <c r="C18" s="29">
        <v>3</v>
      </c>
      <c r="D18" s="29">
        <v>0</v>
      </c>
      <c r="E18" s="29">
        <v>0</v>
      </c>
      <c r="F18" s="29">
        <v>0</v>
      </c>
      <c r="G18" s="43">
        <f t="shared" si="0"/>
        <v>0</v>
      </c>
      <c r="H18" s="44">
        <f t="shared" si="1"/>
        <v>0</v>
      </c>
      <c r="I18" s="44">
        <f t="shared" si="2"/>
        <v>0</v>
      </c>
      <c r="J18" s="44">
        <f t="shared" si="3"/>
        <v>0</v>
      </c>
    </row>
    <row r="19" spans="1:10" ht="12.75" customHeight="1" x14ac:dyDescent="0.25">
      <c r="A19" s="28" t="s">
        <v>65</v>
      </c>
      <c r="B19" s="29">
        <v>5</v>
      </c>
      <c r="C19" s="29">
        <v>5</v>
      </c>
      <c r="D19" s="29">
        <v>0</v>
      </c>
      <c r="E19" s="29">
        <v>0</v>
      </c>
      <c r="F19" s="29">
        <v>0</v>
      </c>
      <c r="G19" s="43">
        <f t="shared" si="0"/>
        <v>0</v>
      </c>
      <c r="H19" s="44">
        <f t="shared" si="1"/>
        <v>0</v>
      </c>
      <c r="I19" s="44">
        <f t="shared" si="2"/>
        <v>0</v>
      </c>
      <c r="J19" s="44">
        <f t="shared" si="3"/>
        <v>0</v>
      </c>
    </row>
    <row r="20" spans="1:10" ht="12.75" customHeight="1" x14ac:dyDescent="0.25">
      <c r="A20" s="28" t="s">
        <v>66</v>
      </c>
      <c r="B20" s="29">
        <v>1</v>
      </c>
      <c r="C20" s="29">
        <v>1</v>
      </c>
      <c r="D20" s="29">
        <v>0</v>
      </c>
      <c r="E20" s="29">
        <v>0</v>
      </c>
      <c r="F20" s="29">
        <v>0</v>
      </c>
      <c r="G20" s="43">
        <f t="shared" si="0"/>
        <v>0</v>
      </c>
      <c r="H20" s="44">
        <f t="shared" si="1"/>
        <v>0</v>
      </c>
      <c r="I20" s="44">
        <f t="shared" si="2"/>
        <v>0</v>
      </c>
      <c r="J20" s="44">
        <f t="shared" si="3"/>
        <v>0</v>
      </c>
    </row>
    <row r="21" spans="1:10" ht="12.75" customHeight="1" x14ac:dyDescent="0.25">
      <c r="A21" s="28" t="s">
        <v>70</v>
      </c>
      <c r="B21" s="29">
        <v>13</v>
      </c>
      <c r="C21" s="29">
        <v>12</v>
      </c>
      <c r="D21" s="29">
        <v>0</v>
      </c>
      <c r="E21" s="29">
        <v>1</v>
      </c>
      <c r="F21" s="29">
        <v>1</v>
      </c>
      <c r="G21" s="43">
        <f t="shared" si="0"/>
        <v>-1</v>
      </c>
      <c r="H21" s="44">
        <f t="shared" si="1"/>
        <v>0</v>
      </c>
      <c r="I21" s="44">
        <f t="shared" si="2"/>
        <v>7.1428571428571423</v>
      </c>
      <c r="J21" s="44">
        <f t="shared" si="3"/>
        <v>-7.1428571428571423</v>
      </c>
    </row>
    <row r="22" spans="1:10" ht="12.75" customHeight="1" x14ac:dyDescent="0.25">
      <c r="A22" s="28" t="s">
        <v>72</v>
      </c>
      <c r="B22" s="29">
        <v>1</v>
      </c>
      <c r="C22" s="29">
        <v>1</v>
      </c>
      <c r="D22" s="29">
        <v>0</v>
      </c>
      <c r="E22" s="29">
        <v>0</v>
      </c>
      <c r="F22" s="29">
        <v>0</v>
      </c>
      <c r="G22" s="43">
        <f t="shared" si="0"/>
        <v>0</v>
      </c>
      <c r="H22" s="44">
        <f t="shared" si="1"/>
        <v>0</v>
      </c>
      <c r="I22" s="44">
        <f t="shared" si="2"/>
        <v>0</v>
      </c>
      <c r="J22" s="44">
        <f t="shared" si="3"/>
        <v>0</v>
      </c>
    </row>
    <row r="23" spans="1:10" ht="12.75" customHeight="1" x14ac:dyDescent="0.25">
      <c r="A23" s="28" t="s">
        <v>74</v>
      </c>
      <c r="B23" s="29">
        <v>4</v>
      </c>
      <c r="C23" s="29">
        <v>4</v>
      </c>
      <c r="D23" s="29">
        <v>0</v>
      </c>
      <c r="E23" s="29">
        <v>0</v>
      </c>
      <c r="F23" s="29">
        <v>0</v>
      </c>
      <c r="G23" s="43">
        <f t="shared" si="0"/>
        <v>0</v>
      </c>
      <c r="H23" s="44">
        <f t="shared" si="1"/>
        <v>0</v>
      </c>
      <c r="I23" s="44">
        <f t="shared" si="2"/>
        <v>0</v>
      </c>
      <c r="J23" s="44">
        <f t="shared" si="3"/>
        <v>0</v>
      </c>
    </row>
    <row r="24" spans="1:10" ht="12.75" customHeight="1" x14ac:dyDescent="0.25">
      <c r="A24" s="28" t="s">
        <v>75</v>
      </c>
      <c r="B24" s="29">
        <v>3</v>
      </c>
      <c r="C24" s="29">
        <v>3</v>
      </c>
      <c r="D24" s="29">
        <v>0</v>
      </c>
      <c r="E24" s="29">
        <v>1</v>
      </c>
      <c r="F24" s="29">
        <v>1</v>
      </c>
      <c r="G24" s="43">
        <f t="shared" si="0"/>
        <v>-1</v>
      </c>
      <c r="H24" s="44">
        <f t="shared" si="1"/>
        <v>0</v>
      </c>
      <c r="I24" s="44">
        <f t="shared" si="2"/>
        <v>25</v>
      </c>
      <c r="J24" s="44">
        <f t="shared" si="3"/>
        <v>-25</v>
      </c>
    </row>
    <row r="25" spans="1:10" ht="12.75" customHeight="1" x14ac:dyDescent="0.25">
      <c r="A25" s="28" t="s">
        <v>82</v>
      </c>
      <c r="B25" s="29">
        <v>0</v>
      </c>
      <c r="C25" s="29">
        <v>0</v>
      </c>
      <c r="D25" s="29">
        <v>0</v>
      </c>
      <c r="E25" s="29">
        <v>1</v>
      </c>
      <c r="F25" s="29">
        <v>1</v>
      </c>
      <c r="G25" s="43">
        <f t="shared" si="0"/>
        <v>-1</v>
      </c>
      <c r="H25" s="44">
        <f t="shared" si="1"/>
        <v>0</v>
      </c>
      <c r="I25" s="44">
        <f t="shared" si="2"/>
        <v>100</v>
      </c>
      <c r="J25" s="44">
        <f t="shared" si="3"/>
        <v>-100</v>
      </c>
    </row>
    <row r="26" spans="1:10" ht="12.75" customHeight="1" x14ac:dyDescent="0.25">
      <c r="A26" s="28" t="s">
        <v>83</v>
      </c>
      <c r="B26" s="29">
        <v>3</v>
      </c>
      <c r="C26" s="29">
        <v>3</v>
      </c>
      <c r="D26" s="29">
        <v>0</v>
      </c>
      <c r="E26" s="29">
        <v>0</v>
      </c>
      <c r="F26" s="29">
        <v>0</v>
      </c>
      <c r="G26" s="43">
        <f t="shared" si="0"/>
        <v>0</v>
      </c>
      <c r="H26" s="44">
        <f t="shared" si="1"/>
        <v>0</v>
      </c>
      <c r="I26" s="44">
        <f t="shared" si="2"/>
        <v>0</v>
      </c>
      <c r="J26" s="44">
        <f t="shared" si="3"/>
        <v>0</v>
      </c>
    </row>
    <row r="27" spans="1:10" ht="12.75" customHeight="1" x14ac:dyDescent="0.25">
      <c r="A27" s="28" t="s">
        <v>87</v>
      </c>
      <c r="B27" s="29">
        <v>1</v>
      </c>
      <c r="C27" s="29">
        <v>1</v>
      </c>
      <c r="D27" s="29">
        <v>0</v>
      </c>
      <c r="E27" s="29">
        <v>0</v>
      </c>
      <c r="F27" s="29">
        <v>0</v>
      </c>
      <c r="G27" s="43">
        <f t="shared" si="0"/>
        <v>0</v>
      </c>
      <c r="H27" s="44">
        <f t="shared" si="1"/>
        <v>0</v>
      </c>
      <c r="I27" s="44">
        <f t="shared" si="2"/>
        <v>0</v>
      </c>
      <c r="J27" s="44">
        <f t="shared" si="3"/>
        <v>0</v>
      </c>
    </row>
    <row r="28" spans="1:10" ht="12.75" customHeight="1" x14ac:dyDescent="0.25">
      <c r="A28" s="28" t="s">
        <v>90</v>
      </c>
      <c r="B28" s="29">
        <v>1</v>
      </c>
      <c r="C28" s="29">
        <v>1</v>
      </c>
      <c r="D28" s="29">
        <v>0</v>
      </c>
      <c r="E28" s="29">
        <v>0</v>
      </c>
      <c r="F28" s="29">
        <v>0</v>
      </c>
      <c r="G28" s="43">
        <f t="shared" si="0"/>
        <v>0</v>
      </c>
      <c r="H28" s="44">
        <f t="shared" si="1"/>
        <v>0</v>
      </c>
      <c r="I28" s="44">
        <f t="shared" si="2"/>
        <v>0</v>
      </c>
      <c r="J28" s="44">
        <f t="shared" si="3"/>
        <v>0</v>
      </c>
    </row>
    <row r="29" spans="1:10" ht="12.75" customHeight="1" x14ac:dyDescent="0.25">
      <c r="A29" s="28" t="s">
        <v>93</v>
      </c>
      <c r="B29" s="29">
        <v>2</v>
      </c>
      <c r="C29" s="29">
        <v>2</v>
      </c>
      <c r="D29" s="29">
        <v>1</v>
      </c>
      <c r="E29" s="29">
        <v>0</v>
      </c>
      <c r="F29" s="29">
        <v>0</v>
      </c>
      <c r="G29" s="43">
        <f t="shared" si="0"/>
        <v>1</v>
      </c>
      <c r="H29" s="44">
        <f t="shared" si="1"/>
        <v>100</v>
      </c>
      <c r="I29" s="44">
        <f t="shared" si="2"/>
        <v>0</v>
      </c>
      <c r="J29" s="44">
        <f t="shared" si="3"/>
        <v>100</v>
      </c>
    </row>
    <row r="30" spans="1:10" ht="12.75" customHeight="1" x14ac:dyDescent="0.25">
      <c r="A30" s="28" t="s">
        <v>95</v>
      </c>
      <c r="B30" s="29">
        <v>1</v>
      </c>
      <c r="C30" s="29">
        <v>0</v>
      </c>
      <c r="D30" s="29">
        <v>0</v>
      </c>
      <c r="E30" s="29">
        <v>0</v>
      </c>
      <c r="F30" s="29">
        <v>0</v>
      </c>
      <c r="G30" s="43">
        <f t="shared" si="0"/>
        <v>0</v>
      </c>
      <c r="H30" s="44">
        <f t="shared" si="1"/>
        <v>0</v>
      </c>
      <c r="I30" s="44">
        <f t="shared" si="2"/>
        <v>0</v>
      </c>
      <c r="J30" s="44">
        <f t="shared" si="3"/>
        <v>0</v>
      </c>
    </row>
    <row r="31" spans="1:10" ht="12.75" customHeight="1" x14ac:dyDescent="0.25">
      <c r="A31" s="28" t="s">
        <v>98</v>
      </c>
      <c r="B31" s="29">
        <v>1</v>
      </c>
      <c r="C31" s="29">
        <v>1</v>
      </c>
      <c r="D31" s="29">
        <v>0</v>
      </c>
      <c r="E31" s="29">
        <v>0</v>
      </c>
      <c r="F31" s="29">
        <v>0</v>
      </c>
      <c r="G31" s="43">
        <f t="shared" si="0"/>
        <v>0</v>
      </c>
      <c r="H31" s="44">
        <f t="shared" si="1"/>
        <v>0</v>
      </c>
      <c r="I31" s="44">
        <f t="shared" si="2"/>
        <v>0</v>
      </c>
      <c r="J31" s="44">
        <f t="shared" si="3"/>
        <v>0</v>
      </c>
    </row>
    <row r="32" spans="1:10" ht="12.75" customHeight="1" x14ac:dyDescent="0.25">
      <c r="A32" s="28" t="s">
        <v>101</v>
      </c>
      <c r="B32" s="29">
        <v>1</v>
      </c>
      <c r="C32" s="29">
        <v>1</v>
      </c>
      <c r="D32" s="29">
        <v>0</v>
      </c>
      <c r="E32" s="29">
        <v>0</v>
      </c>
      <c r="F32" s="29">
        <v>0</v>
      </c>
      <c r="G32" s="43">
        <f t="shared" si="0"/>
        <v>0</v>
      </c>
      <c r="H32" s="44">
        <f t="shared" si="1"/>
        <v>0</v>
      </c>
      <c r="I32" s="44">
        <f t="shared" si="2"/>
        <v>0</v>
      </c>
      <c r="J32" s="44">
        <f t="shared" si="3"/>
        <v>0</v>
      </c>
    </row>
    <row r="33" spans="1:10" ht="12.75" customHeight="1" x14ac:dyDescent="0.25">
      <c r="A33" s="28" t="s">
        <v>103</v>
      </c>
      <c r="B33" s="29">
        <v>1</v>
      </c>
      <c r="C33" s="29">
        <v>1</v>
      </c>
      <c r="D33" s="29">
        <v>0</v>
      </c>
      <c r="E33" s="29">
        <v>0</v>
      </c>
      <c r="F33" s="29">
        <v>0</v>
      </c>
      <c r="G33" s="43">
        <f t="shared" si="0"/>
        <v>0</v>
      </c>
      <c r="H33" s="44">
        <f t="shared" si="1"/>
        <v>0</v>
      </c>
      <c r="I33" s="44">
        <f t="shared" si="2"/>
        <v>0</v>
      </c>
      <c r="J33" s="44">
        <f t="shared" si="3"/>
        <v>0</v>
      </c>
    </row>
    <row r="34" spans="1:10" ht="12.75" customHeight="1" x14ac:dyDescent="0.25">
      <c r="A34" s="28" t="s">
        <v>104</v>
      </c>
      <c r="B34" s="29">
        <v>2</v>
      </c>
      <c r="C34" s="29">
        <v>1</v>
      </c>
      <c r="D34" s="29">
        <v>0</v>
      </c>
      <c r="E34" s="29">
        <v>0</v>
      </c>
      <c r="F34" s="29">
        <v>0</v>
      </c>
      <c r="G34" s="43">
        <f t="shared" si="0"/>
        <v>0</v>
      </c>
      <c r="H34" s="44">
        <f t="shared" si="1"/>
        <v>0</v>
      </c>
      <c r="I34" s="44">
        <f t="shared" si="2"/>
        <v>0</v>
      </c>
      <c r="J34" s="44">
        <f t="shared" si="3"/>
        <v>0</v>
      </c>
    </row>
    <row r="35" spans="1:10" ht="12.75" customHeight="1" x14ac:dyDescent="0.25">
      <c r="A35" s="28" t="s">
        <v>108</v>
      </c>
      <c r="B35" s="29">
        <v>1</v>
      </c>
      <c r="C35" s="29">
        <v>1</v>
      </c>
      <c r="D35" s="29">
        <v>0</v>
      </c>
      <c r="E35" s="29">
        <v>0</v>
      </c>
      <c r="F35" s="29">
        <v>0</v>
      </c>
      <c r="G35" s="43">
        <f t="shared" si="0"/>
        <v>0</v>
      </c>
      <c r="H35" s="44">
        <f t="shared" si="1"/>
        <v>0</v>
      </c>
      <c r="I35" s="44">
        <f t="shared" si="2"/>
        <v>0</v>
      </c>
      <c r="J35" s="44">
        <f t="shared" si="3"/>
        <v>0</v>
      </c>
    </row>
    <row r="36" spans="1:10" ht="12.75" customHeight="1" x14ac:dyDescent="0.25">
      <c r="A36" s="28" t="s">
        <v>109</v>
      </c>
      <c r="B36" s="29">
        <v>1</v>
      </c>
      <c r="C36" s="29">
        <v>1</v>
      </c>
      <c r="D36" s="29">
        <v>0</v>
      </c>
      <c r="E36" s="29">
        <v>0</v>
      </c>
      <c r="F36" s="29">
        <v>0</v>
      </c>
      <c r="G36" s="43">
        <f t="shared" si="0"/>
        <v>0</v>
      </c>
      <c r="H36" s="44">
        <f t="shared" si="1"/>
        <v>0</v>
      </c>
      <c r="I36" s="44">
        <f t="shared" si="2"/>
        <v>0</v>
      </c>
      <c r="J36" s="44">
        <f t="shared" si="3"/>
        <v>0</v>
      </c>
    </row>
    <row r="37" spans="1:10" ht="12.75" customHeight="1" x14ac:dyDescent="0.25">
      <c r="A37" s="28" t="s">
        <v>115</v>
      </c>
      <c r="B37" s="29">
        <v>1</v>
      </c>
      <c r="C37" s="29">
        <v>1</v>
      </c>
      <c r="D37" s="29">
        <v>0</v>
      </c>
      <c r="E37" s="29">
        <v>0</v>
      </c>
      <c r="F37" s="29">
        <v>0</v>
      </c>
      <c r="G37" s="43">
        <f t="shared" si="0"/>
        <v>0</v>
      </c>
      <c r="H37" s="44">
        <f t="shared" si="1"/>
        <v>0</v>
      </c>
      <c r="I37" s="44">
        <f t="shared" si="2"/>
        <v>0</v>
      </c>
      <c r="J37" s="44">
        <f t="shared" si="3"/>
        <v>0</v>
      </c>
    </row>
    <row r="38" spans="1:10" ht="12.75" customHeight="1" x14ac:dyDescent="0.25">
      <c r="A38" s="28" t="s">
        <v>119</v>
      </c>
      <c r="B38" s="29">
        <v>1</v>
      </c>
      <c r="C38" s="29">
        <v>1</v>
      </c>
      <c r="D38" s="29">
        <v>0</v>
      </c>
      <c r="E38" s="29">
        <v>0</v>
      </c>
      <c r="F38" s="29">
        <v>0</v>
      </c>
      <c r="G38" s="43">
        <f t="shared" si="0"/>
        <v>0</v>
      </c>
      <c r="H38" s="44">
        <f t="shared" si="1"/>
        <v>0</v>
      </c>
      <c r="I38" s="44">
        <f t="shared" si="2"/>
        <v>0</v>
      </c>
      <c r="J38" s="44">
        <f t="shared" si="3"/>
        <v>0</v>
      </c>
    </row>
    <row r="39" spans="1:10" ht="12.75" customHeight="1" x14ac:dyDescent="0.25">
      <c r="A39" s="28" t="s">
        <v>121</v>
      </c>
      <c r="B39" s="29">
        <v>3</v>
      </c>
      <c r="C39" s="29">
        <v>3</v>
      </c>
      <c r="D39" s="29">
        <v>0</v>
      </c>
      <c r="E39" s="29">
        <v>0</v>
      </c>
      <c r="F39" s="29">
        <v>0</v>
      </c>
      <c r="G39" s="43">
        <f t="shared" si="0"/>
        <v>0</v>
      </c>
      <c r="H39" s="44">
        <f t="shared" si="1"/>
        <v>0</v>
      </c>
      <c r="I39" s="44">
        <f t="shared" si="2"/>
        <v>0</v>
      </c>
      <c r="J39" s="44">
        <f t="shared" si="3"/>
        <v>0</v>
      </c>
    </row>
    <row r="40" spans="1:10" ht="12.75" customHeight="1" x14ac:dyDescent="0.25">
      <c r="A40" s="28" t="s">
        <v>124</v>
      </c>
      <c r="B40" s="29">
        <v>2</v>
      </c>
      <c r="C40" s="29">
        <v>2</v>
      </c>
      <c r="D40" s="29">
        <v>0</v>
      </c>
      <c r="E40" s="29">
        <v>0</v>
      </c>
      <c r="F40" s="29">
        <v>0</v>
      </c>
      <c r="G40" s="43">
        <f t="shared" si="0"/>
        <v>0</v>
      </c>
      <c r="H40" s="44">
        <f t="shared" si="1"/>
        <v>0</v>
      </c>
      <c r="I40" s="44">
        <f t="shared" si="2"/>
        <v>0</v>
      </c>
      <c r="J40" s="44">
        <f t="shared" si="3"/>
        <v>0</v>
      </c>
    </row>
    <row r="41" spans="1:10" ht="12.75" customHeight="1" x14ac:dyDescent="0.25">
      <c r="A41" s="35" t="s">
        <v>128</v>
      </c>
      <c r="B41" s="36">
        <v>0</v>
      </c>
      <c r="C41" s="36">
        <v>0</v>
      </c>
      <c r="D41" s="36">
        <v>0</v>
      </c>
      <c r="E41" s="36">
        <v>1</v>
      </c>
      <c r="F41" s="36">
        <v>1</v>
      </c>
      <c r="G41" s="49">
        <f t="shared" si="0"/>
        <v>-1</v>
      </c>
      <c r="H41" s="50">
        <f t="shared" si="1"/>
        <v>0</v>
      </c>
      <c r="I41" s="50">
        <f t="shared" si="2"/>
        <v>100</v>
      </c>
      <c r="J41" s="50">
        <f t="shared" si="3"/>
        <v>-100</v>
      </c>
    </row>
    <row r="42" spans="1:10" ht="12.75" customHeight="1" x14ac:dyDescent="0.25">
      <c r="A42" s="39" t="s">
        <v>12</v>
      </c>
      <c r="B42" s="40">
        <f>SUM(B5:B41)</f>
        <v>72</v>
      </c>
      <c r="C42" s="40">
        <f>SUM(C5:C41)</f>
        <v>68</v>
      </c>
      <c r="D42" s="40">
        <f>SUM(D5:D41)</f>
        <v>2</v>
      </c>
      <c r="E42" s="40">
        <f>SUM(E5:E41)</f>
        <v>4</v>
      </c>
      <c r="F42" s="40">
        <f>SUM(F5:F41)</f>
        <v>4</v>
      </c>
      <c r="G42" s="51">
        <f t="shared" si="0"/>
        <v>-2</v>
      </c>
      <c r="H42" s="52">
        <f t="shared" si="1"/>
        <v>2.7027027027027026</v>
      </c>
      <c r="I42" s="52">
        <f t="shared" si="2"/>
        <v>5.4054054054054053</v>
      </c>
      <c r="J42" s="52">
        <f t="shared" si="3"/>
        <v>-2.7027027027027026</v>
      </c>
    </row>
    <row r="43" spans="1:10" ht="12.75" customHeight="1" x14ac:dyDescent="0.25"/>
    <row r="44" spans="1:10" x14ac:dyDescent="0.25">
      <c r="A44" s="3" t="s">
        <v>10</v>
      </c>
    </row>
    <row r="45" spans="1:10" x14ac:dyDescent="0.25">
      <c r="A45" s="3" t="s">
        <v>11</v>
      </c>
    </row>
  </sheetData>
  <mergeCells count="1">
    <mergeCell ref="A1:J1"/>
  </mergeCells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49" workbookViewId="0">
      <selection activeCell="J64" sqref="A5:J64"/>
    </sheetView>
  </sheetViews>
  <sheetFormatPr defaultRowHeight="15" x14ac:dyDescent="0.25"/>
  <cols>
    <col min="1" max="1" width="19.7109375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1" ht="28.5" customHeight="1" x14ac:dyDescent="0.25">
      <c r="A1" s="23" t="s">
        <v>32</v>
      </c>
      <c r="B1" s="24"/>
      <c r="C1" s="24"/>
      <c r="D1" s="24"/>
      <c r="E1" s="24"/>
      <c r="F1" s="24"/>
      <c r="G1" s="24"/>
      <c r="H1" s="24"/>
      <c r="I1" s="24"/>
      <c r="J1" s="24"/>
    </row>
    <row r="2" spans="1:11" x14ac:dyDescent="0.25">
      <c r="B2" s="3"/>
      <c r="C2" s="3"/>
      <c r="D2" s="3"/>
      <c r="E2" s="3"/>
      <c r="F2" s="3"/>
      <c r="G2" s="3"/>
      <c r="H2" s="3"/>
      <c r="I2" s="3"/>
      <c r="J2" s="3"/>
    </row>
    <row r="3" spans="1:11" ht="33.75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1" ht="3.75" customHeight="1" x14ac:dyDescent="0.25">
      <c r="B4" s="5"/>
      <c r="C4" s="5"/>
      <c r="D4" s="5"/>
      <c r="E4" s="5"/>
      <c r="F4" s="5"/>
      <c r="G4" s="6"/>
      <c r="H4" s="6"/>
      <c r="I4" s="6"/>
      <c r="J4" s="6"/>
    </row>
    <row r="5" spans="1:11" s="14" customFormat="1" ht="12.75" customHeight="1" x14ac:dyDescent="0.2">
      <c r="A5" s="28" t="s">
        <v>37</v>
      </c>
      <c r="B5" s="29">
        <v>1</v>
      </c>
      <c r="C5" s="29">
        <v>1</v>
      </c>
      <c r="D5" s="29">
        <v>0</v>
      </c>
      <c r="E5" s="29">
        <v>0</v>
      </c>
      <c r="F5" s="29">
        <v>0</v>
      </c>
      <c r="G5" s="43">
        <f t="shared" ref="G5:G36" si="0">D5-F5</f>
        <v>0</v>
      </c>
      <c r="H5" s="44">
        <f t="shared" ref="H5:H40" si="1">D5/(B5-D5+F5)*100</f>
        <v>0</v>
      </c>
      <c r="I5" s="44">
        <f t="shared" ref="I5:I40" si="2">F5/(B5-D5+F5)*100</f>
        <v>0</v>
      </c>
      <c r="J5" s="44">
        <f t="shared" ref="J5:J40" si="3">G5/(B5-D5+F5)*100</f>
        <v>0</v>
      </c>
      <c r="K5" s="22"/>
    </row>
    <row r="6" spans="1:11" s="14" customFormat="1" ht="12.75" customHeight="1" x14ac:dyDescent="0.2">
      <c r="A6" s="28" t="s">
        <v>38</v>
      </c>
      <c r="B6" s="29">
        <v>4</v>
      </c>
      <c r="C6" s="29">
        <v>4</v>
      </c>
      <c r="D6" s="29">
        <v>0</v>
      </c>
      <c r="E6" s="29">
        <v>0</v>
      </c>
      <c r="F6" s="29">
        <v>0</v>
      </c>
      <c r="G6" s="43">
        <f t="shared" si="0"/>
        <v>0</v>
      </c>
      <c r="H6" s="44">
        <f t="shared" si="1"/>
        <v>0</v>
      </c>
      <c r="I6" s="44">
        <f t="shared" si="2"/>
        <v>0</v>
      </c>
      <c r="J6" s="44">
        <f t="shared" si="3"/>
        <v>0</v>
      </c>
      <c r="K6" s="22"/>
    </row>
    <row r="7" spans="1:11" s="14" customFormat="1" ht="12.75" customHeight="1" x14ac:dyDescent="0.2">
      <c r="A7" s="28" t="s">
        <v>39</v>
      </c>
      <c r="B7" s="29">
        <v>1</v>
      </c>
      <c r="C7" s="29">
        <v>0</v>
      </c>
      <c r="D7" s="29">
        <v>0</v>
      </c>
      <c r="E7" s="29">
        <v>0</v>
      </c>
      <c r="F7" s="29">
        <v>0</v>
      </c>
      <c r="G7" s="43">
        <f t="shared" si="0"/>
        <v>0</v>
      </c>
      <c r="H7" s="44">
        <f t="shared" si="1"/>
        <v>0</v>
      </c>
      <c r="I7" s="44">
        <f t="shared" si="2"/>
        <v>0</v>
      </c>
      <c r="J7" s="44">
        <f t="shared" si="3"/>
        <v>0</v>
      </c>
      <c r="K7" s="22"/>
    </row>
    <row r="8" spans="1:11" s="14" customFormat="1" ht="12.75" customHeight="1" x14ac:dyDescent="0.2">
      <c r="A8" s="28" t="s">
        <v>40</v>
      </c>
      <c r="B8" s="29">
        <v>5</v>
      </c>
      <c r="C8" s="29">
        <v>4</v>
      </c>
      <c r="D8" s="29">
        <v>0</v>
      </c>
      <c r="E8" s="29">
        <v>1</v>
      </c>
      <c r="F8" s="29">
        <v>1</v>
      </c>
      <c r="G8" s="43">
        <f t="shared" si="0"/>
        <v>-1</v>
      </c>
      <c r="H8" s="44">
        <f t="shared" si="1"/>
        <v>0</v>
      </c>
      <c r="I8" s="44">
        <f t="shared" si="2"/>
        <v>16.666666666666664</v>
      </c>
      <c r="J8" s="44">
        <f t="shared" si="3"/>
        <v>-16.666666666666664</v>
      </c>
      <c r="K8" s="22"/>
    </row>
    <row r="9" spans="1:11" s="14" customFormat="1" ht="12.75" customHeight="1" x14ac:dyDescent="0.2">
      <c r="A9" s="28" t="s">
        <v>44</v>
      </c>
      <c r="B9" s="29">
        <v>1</v>
      </c>
      <c r="C9" s="29">
        <v>1</v>
      </c>
      <c r="D9" s="29">
        <v>0</v>
      </c>
      <c r="E9" s="29">
        <v>1</v>
      </c>
      <c r="F9" s="29">
        <v>1</v>
      </c>
      <c r="G9" s="43">
        <f t="shared" si="0"/>
        <v>-1</v>
      </c>
      <c r="H9" s="44">
        <f t="shared" si="1"/>
        <v>0</v>
      </c>
      <c r="I9" s="44">
        <f t="shared" si="2"/>
        <v>50</v>
      </c>
      <c r="J9" s="44">
        <f t="shared" si="3"/>
        <v>-50</v>
      </c>
      <c r="K9" s="22"/>
    </row>
    <row r="10" spans="1:11" s="14" customFormat="1" ht="12.75" customHeight="1" x14ac:dyDescent="0.2">
      <c r="A10" s="28" t="s">
        <v>45</v>
      </c>
      <c r="B10" s="29">
        <v>3</v>
      </c>
      <c r="C10" s="29">
        <v>2</v>
      </c>
      <c r="D10" s="29">
        <v>1</v>
      </c>
      <c r="E10" s="29">
        <v>0</v>
      </c>
      <c r="F10" s="29">
        <v>0</v>
      </c>
      <c r="G10" s="43">
        <f t="shared" si="0"/>
        <v>1</v>
      </c>
      <c r="H10" s="44">
        <f t="shared" si="1"/>
        <v>50</v>
      </c>
      <c r="I10" s="44">
        <f t="shared" si="2"/>
        <v>0</v>
      </c>
      <c r="J10" s="44">
        <f t="shared" si="3"/>
        <v>50</v>
      </c>
      <c r="K10" s="22"/>
    </row>
    <row r="11" spans="1:11" s="14" customFormat="1" ht="12.75" customHeight="1" x14ac:dyDescent="0.2">
      <c r="A11" s="28" t="s">
        <v>48</v>
      </c>
      <c r="B11" s="29">
        <v>1</v>
      </c>
      <c r="C11" s="29">
        <v>1</v>
      </c>
      <c r="D11" s="29">
        <v>0</v>
      </c>
      <c r="E11" s="29">
        <v>0</v>
      </c>
      <c r="F11" s="29">
        <v>0</v>
      </c>
      <c r="G11" s="43">
        <f t="shared" si="0"/>
        <v>0</v>
      </c>
      <c r="H11" s="44">
        <f t="shared" si="1"/>
        <v>0</v>
      </c>
      <c r="I11" s="44">
        <f t="shared" si="2"/>
        <v>0</v>
      </c>
      <c r="J11" s="44">
        <f t="shared" si="3"/>
        <v>0</v>
      </c>
      <c r="K11" s="22"/>
    </row>
    <row r="12" spans="1:11" s="14" customFormat="1" ht="12.75" customHeight="1" x14ac:dyDescent="0.2">
      <c r="A12" s="28" t="s">
        <v>49</v>
      </c>
      <c r="B12" s="29">
        <v>1</v>
      </c>
      <c r="C12" s="29">
        <v>1</v>
      </c>
      <c r="D12" s="29">
        <v>0</v>
      </c>
      <c r="E12" s="29">
        <v>0</v>
      </c>
      <c r="F12" s="29">
        <v>0</v>
      </c>
      <c r="G12" s="43">
        <f t="shared" si="0"/>
        <v>0</v>
      </c>
      <c r="H12" s="44">
        <f t="shared" si="1"/>
        <v>0</v>
      </c>
      <c r="I12" s="44">
        <f t="shared" si="2"/>
        <v>0</v>
      </c>
      <c r="J12" s="44">
        <f t="shared" si="3"/>
        <v>0</v>
      </c>
      <c r="K12" s="22"/>
    </row>
    <row r="13" spans="1:11" s="14" customFormat="1" ht="12.75" customHeight="1" x14ac:dyDescent="0.2">
      <c r="A13" s="28" t="s">
        <v>50</v>
      </c>
      <c r="B13" s="29">
        <v>7</v>
      </c>
      <c r="C13" s="29">
        <v>6</v>
      </c>
      <c r="D13" s="29">
        <v>0</v>
      </c>
      <c r="E13" s="29">
        <v>0</v>
      </c>
      <c r="F13" s="29">
        <v>0</v>
      </c>
      <c r="G13" s="43">
        <f t="shared" si="0"/>
        <v>0</v>
      </c>
      <c r="H13" s="44">
        <f t="shared" si="1"/>
        <v>0</v>
      </c>
      <c r="I13" s="44">
        <f t="shared" si="2"/>
        <v>0</v>
      </c>
      <c r="J13" s="44">
        <f t="shared" si="3"/>
        <v>0</v>
      </c>
      <c r="K13" s="22"/>
    </row>
    <row r="14" spans="1:11" s="14" customFormat="1" ht="12.75" customHeight="1" x14ac:dyDescent="0.2">
      <c r="A14" s="28" t="s">
        <v>52</v>
      </c>
      <c r="B14" s="29">
        <v>4</v>
      </c>
      <c r="C14" s="29">
        <v>4</v>
      </c>
      <c r="D14" s="29">
        <v>0</v>
      </c>
      <c r="E14" s="29">
        <v>0</v>
      </c>
      <c r="F14" s="29">
        <v>0</v>
      </c>
      <c r="G14" s="43">
        <f t="shared" si="0"/>
        <v>0</v>
      </c>
      <c r="H14" s="44">
        <f t="shared" si="1"/>
        <v>0</v>
      </c>
      <c r="I14" s="44">
        <f t="shared" si="2"/>
        <v>0</v>
      </c>
      <c r="J14" s="44">
        <f t="shared" si="3"/>
        <v>0</v>
      </c>
      <c r="K14" s="22"/>
    </row>
    <row r="15" spans="1:11" s="14" customFormat="1" ht="12.75" customHeight="1" x14ac:dyDescent="0.2">
      <c r="A15" s="28" t="s">
        <v>53</v>
      </c>
      <c r="B15" s="29">
        <v>0</v>
      </c>
      <c r="C15" s="29">
        <v>0</v>
      </c>
      <c r="D15" s="29">
        <v>0</v>
      </c>
      <c r="E15" s="29">
        <v>1</v>
      </c>
      <c r="F15" s="29">
        <v>1</v>
      </c>
      <c r="G15" s="43">
        <f t="shared" si="0"/>
        <v>-1</v>
      </c>
      <c r="H15" s="44">
        <f t="shared" si="1"/>
        <v>0</v>
      </c>
      <c r="I15" s="44">
        <f t="shared" si="2"/>
        <v>100</v>
      </c>
      <c r="J15" s="44">
        <f t="shared" si="3"/>
        <v>-100</v>
      </c>
      <c r="K15" s="22"/>
    </row>
    <row r="16" spans="1:11" s="14" customFormat="1" ht="12.75" customHeight="1" x14ac:dyDescent="0.2">
      <c r="A16" s="28" t="s">
        <v>55</v>
      </c>
      <c r="B16" s="29">
        <v>3</v>
      </c>
      <c r="C16" s="29">
        <v>3</v>
      </c>
      <c r="D16" s="29">
        <v>0</v>
      </c>
      <c r="E16" s="29">
        <v>0</v>
      </c>
      <c r="F16" s="29">
        <v>0</v>
      </c>
      <c r="G16" s="43">
        <f t="shared" si="0"/>
        <v>0</v>
      </c>
      <c r="H16" s="44">
        <f t="shared" si="1"/>
        <v>0</v>
      </c>
      <c r="I16" s="44">
        <f t="shared" si="2"/>
        <v>0</v>
      </c>
      <c r="J16" s="44">
        <f t="shared" si="3"/>
        <v>0</v>
      </c>
      <c r="K16" s="22"/>
    </row>
    <row r="17" spans="1:11" s="14" customFormat="1" ht="12.75" customHeight="1" x14ac:dyDescent="0.2">
      <c r="A17" s="28" t="s">
        <v>56</v>
      </c>
      <c r="B17" s="29">
        <v>1</v>
      </c>
      <c r="C17" s="29">
        <v>1</v>
      </c>
      <c r="D17" s="29">
        <v>0</v>
      </c>
      <c r="E17" s="29">
        <v>0</v>
      </c>
      <c r="F17" s="29">
        <v>0</v>
      </c>
      <c r="G17" s="43">
        <f t="shared" si="0"/>
        <v>0</v>
      </c>
      <c r="H17" s="44">
        <f t="shared" si="1"/>
        <v>0</v>
      </c>
      <c r="I17" s="44">
        <f t="shared" si="2"/>
        <v>0</v>
      </c>
      <c r="J17" s="44">
        <f t="shared" si="3"/>
        <v>0</v>
      </c>
      <c r="K17" s="22"/>
    </row>
    <row r="18" spans="1:11" s="14" customFormat="1" ht="12.75" customHeight="1" x14ac:dyDescent="0.2">
      <c r="A18" s="28" t="s">
        <v>57</v>
      </c>
      <c r="B18" s="29">
        <v>4</v>
      </c>
      <c r="C18" s="29">
        <v>4</v>
      </c>
      <c r="D18" s="29">
        <v>0</v>
      </c>
      <c r="E18" s="29">
        <v>1</v>
      </c>
      <c r="F18" s="29">
        <v>1</v>
      </c>
      <c r="G18" s="43">
        <f t="shared" si="0"/>
        <v>-1</v>
      </c>
      <c r="H18" s="44">
        <f t="shared" si="1"/>
        <v>0</v>
      </c>
      <c r="I18" s="44">
        <f t="shared" si="2"/>
        <v>20</v>
      </c>
      <c r="J18" s="44">
        <f t="shared" si="3"/>
        <v>-20</v>
      </c>
      <c r="K18" s="22"/>
    </row>
    <row r="19" spans="1:11" s="14" customFormat="1" ht="12.75" customHeight="1" x14ac:dyDescent="0.2">
      <c r="A19" s="28" t="s">
        <v>58</v>
      </c>
      <c r="B19" s="29">
        <v>3</v>
      </c>
      <c r="C19" s="29">
        <v>3</v>
      </c>
      <c r="D19" s="29">
        <v>2</v>
      </c>
      <c r="E19" s="29">
        <v>0</v>
      </c>
      <c r="F19" s="29">
        <v>0</v>
      </c>
      <c r="G19" s="43">
        <f t="shared" si="0"/>
        <v>2</v>
      </c>
      <c r="H19" s="44">
        <f t="shared" si="1"/>
        <v>200</v>
      </c>
      <c r="I19" s="44">
        <f t="shared" si="2"/>
        <v>0</v>
      </c>
      <c r="J19" s="44">
        <f t="shared" si="3"/>
        <v>200</v>
      </c>
      <c r="K19" s="22"/>
    </row>
    <row r="20" spans="1:11" s="14" customFormat="1" ht="12.75" customHeight="1" x14ac:dyDescent="0.2">
      <c r="A20" s="28" t="s">
        <v>61</v>
      </c>
      <c r="B20" s="29">
        <v>1</v>
      </c>
      <c r="C20" s="29">
        <v>1</v>
      </c>
      <c r="D20" s="29">
        <v>0</v>
      </c>
      <c r="E20" s="29">
        <v>0</v>
      </c>
      <c r="F20" s="29">
        <v>0</v>
      </c>
      <c r="G20" s="43">
        <f t="shared" si="0"/>
        <v>0</v>
      </c>
      <c r="H20" s="44">
        <f t="shared" si="1"/>
        <v>0</v>
      </c>
      <c r="I20" s="44">
        <f t="shared" si="2"/>
        <v>0</v>
      </c>
      <c r="J20" s="44">
        <f t="shared" si="3"/>
        <v>0</v>
      </c>
      <c r="K20" s="22"/>
    </row>
    <row r="21" spans="1:11" s="14" customFormat="1" ht="12.75" customHeight="1" x14ac:dyDescent="0.2">
      <c r="A21" s="28" t="s">
        <v>63</v>
      </c>
      <c r="B21" s="29">
        <v>2</v>
      </c>
      <c r="C21" s="29">
        <v>2</v>
      </c>
      <c r="D21" s="29">
        <v>1</v>
      </c>
      <c r="E21" s="29">
        <v>0</v>
      </c>
      <c r="F21" s="29">
        <v>0</v>
      </c>
      <c r="G21" s="43">
        <f t="shared" si="0"/>
        <v>1</v>
      </c>
      <c r="H21" s="44">
        <f t="shared" si="1"/>
        <v>100</v>
      </c>
      <c r="I21" s="44">
        <f t="shared" si="2"/>
        <v>0</v>
      </c>
      <c r="J21" s="44">
        <f t="shared" si="3"/>
        <v>100</v>
      </c>
      <c r="K21" s="22"/>
    </row>
    <row r="22" spans="1:11" s="14" customFormat="1" ht="12.75" customHeight="1" x14ac:dyDescent="0.2">
      <c r="A22" s="28" t="s">
        <v>64</v>
      </c>
      <c r="B22" s="29">
        <v>4</v>
      </c>
      <c r="C22" s="29">
        <v>4</v>
      </c>
      <c r="D22" s="29">
        <v>1</v>
      </c>
      <c r="E22" s="29">
        <v>1</v>
      </c>
      <c r="F22" s="29">
        <v>1</v>
      </c>
      <c r="G22" s="43">
        <f t="shared" si="0"/>
        <v>0</v>
      </c>
      <c r="H22" s="44">
        <f t="shared" si="1"/>
        <v>25</v>
      </c>
      <c r="I22" s="44">
        <f t="shared" si="2"/>
        <v>25</v>
      </c>
      <c r="J22" s="44">
        <f t="shared" si="3"/>
        <v>0</v>
      </c>
      <c r="K22" s="22"/>
    </row>
    <row r="23" spans="1:11" s="14" customFormat="1" ht="12.75" customHeight="1" x14ac:dyDescent="0.2">
      <c r="A23" s="28" t="s">
        <v>65</v>
      </c>
      <c r="B23" s="29">
        <v>2</v>
      </c>
      <c r="C23" s="29">
        <v>2</v>
      </c>
      <c r="D23" s="29">
        <v>0</v>
      </c>
      <c r="E23" s="29">
        <v>0</v>
      </c>
      <c r="F23" s="29">
        <v>0</v>
      </c>
      <c r="G23" s="43">
        <f t="shared" si="0"/>
        <v>0</v>
      </c>
      <c r="H23" s="44">
        <f t="shared" si="1"/>
        <v>0</v>
      </c>
      <c r="I23" s="44">
        <f t="shared" si="2"/>
        <v>0</v>
      </c>
      <c r="J23" s="44">
        <f t="shared" si="3"/>
        <v>0</v>
      </c>
      <c r="K23" s="22"/>
    </row>
    <row r="24" spans="1:11" s="14" customFormat="1" ht="12.75" customHeight="1" x14ac:dyDescent="0.2">
      <c r="A24" s="28" t="s">
        <v>66</v>
      </c>
      <c r="B24" s="29">
        <v>13</v>
      </c>
      <c r="C24" s="29">
        <v>12</v>
      </c>
      <c r="D24" s="29">
        <v>0</v>
      </c>
      <c r="E24" s="29">
        <v>1</v>
      </c>
      <c r="F24" s="29">
        <v>1</v>
      </c>
      <c r="G24" s="43">
        <f t="shared" si="0"/>
        <v>-1</v>
      </c>
      <c r="H24" s="44">
        <f t="shared" si="1"/>
        <v>0</v>
      </c>
      <c r="I24" s="44">
        <f t="shared" si="2"/>
        <v>7.1428571428571423</v>
      </c>
      <c r="J24" s="44">
        <f t="shared" si="3"/>
        <v>-7.1428571428571423</v>
      </c>
      <c r="K24" s="22"/>
    </row>
    <row r="25" spans="1:11" s="14" customFormat="1" ht="12.75" customHeight="1" x14ac:dyDescent="0.2">
      <c r="A25" s="28" t="s">
        <v>68</v>
      </c>
      <c r="B25" s="29">
        <v>1</v>
      </c>
      <c r="C25" s="29">
        <v>1</v>
      </c>
      <c r="D25" s="29">
        <v>0</v>
      </c>
      <c r="E25" s="29">
        <v>0</v>
      </c>
      <c r="F25" s="29">
        <v>0</v>
      </c>
      <c r="G25" s="43">
        <f t="shared" si="0"/>
        <v>0</v>
      </c>
      <c r="H25" s="44">
        <f t="shared" si="1"/>
        <v>0</v>
      </c>
      <c r="I25" s="44">
        <f t="shared" si="2"/>
        <v>0</v>
      </c>
      <c r="J25" s="44">
        <f t="shared" si="3"/>
        <v>0</v>
      </c>
      <c r="K25" s="22"/>
    </row>
    <row r="26" spans="1:11" s="14" customFormat="1" ht="12.75" customHeight="1" x14ac:dyDescent="0.2">
      <c r="A26" s="28" t="s">
        <v>69</v>
      </c>
      <c r="B26" s="29">
        <v>1</v>
      </c>
      <c r="C26" s="29">
        <v>1</v>
      </c>
      <c r="D26" s="29">
        <v>0</v>
      </c>
      <c r="E26" s="29">
        <v>0</v>
      </c>
      <c r="F26" s="29">
        <v>0</v>
      </c>
      <c r="G26" s="43">
        <f t="shared" si="0"/>
        <v>0</v>
      </c>
      <c r="H26" s="44">
        <f t="shared" si="1"/>
        <v>0</v>
      </c>
      <c r="I26" s="44">
        <f t="shared" si="2"/>
        <v>0</v>
      </c>
      <c r="J26" s="44">
        <f t="shared" si="3"/>
        <v>0</v>
      </c>
      <c r="K26" s="22"/>
    </row>
    <row r="27" spans="1:11" s="14" customFormat="1" ht="12.75" customHeight="1" x14ac:dyDescent="0.2">
      <c r="A27" s="28" t="s">
        <v>70</v>
      </c>
      <c r="B27" s="29">
        <v>25</v>
      </c>
      <c r="C27" s="29">
        <v>24</v>
      </c>
      <c r="D27" s="29">
        <v>1</v>
      </c>
      <c r="E27" s="29">
        <v>2</v>
      </c>
      <c r="F27" s="29">
        <v>2</v>
      </c>
      <c r="G27" s="43">
        <f t="shared" si="0"/>
        <v>-1</v>
      </c>
      <c r="H27" s="44">
        <f t="shared" si="1"/>
        <v>3.8461538461538463</v>
      </c>
      <c r="I27" s="44">
        <f t="shared" si="2"/>
        <v>7.6923076923076925</v>
      </c>
      <c r="J27" s="44">
        <f t="shared" si="3"/>
        <v>-3.8461538461538463</v>
      </c>
      <c r="K27" s="22"/>
    </row>
    <row r="28" spans="1:11" s="14" customFormat="1" ht="12.75" customHeight="1" x14ac:dyDescent="0.2">
      <c r="A28" s="28" t="s">
        <v>71</v>
      </c>
      <c r="B28" s="29">
        <v>2</v>
      </c>
      <c r="C28" s="29">
        <v>2</v>
      </c>
      <c r="D28" s="29">
        <v>0</v>
      </c>
      <c r="E28" s="29">
        <v>0</v>
      </c>
      <c r="F28" s="29">
        <v>0</v>
      </c>
      <c r="G28" s="43">
        <f t="shared" si="0"/>
        <v>0</v>
      </c>
      <c r="H28" s="44">
        <f t="shared" si="1"/>
        <v>0</v>
      </c>
      <c r="I28" s="44">
        <f t="shared" si="2"/>
        <v>0</v>
      </c>
      <c r="J28" s="44">
        <f t="shared" si="3"/>
        <v>0</v>
      </c>
      <c r="K28" s="22"/>
    </row>
    <row r="29" spans="1:11" s="14" customFormat="1" ht="12.75" customHeight="1" x14ac:dyDescent="0.2">
      <c r="A29" s="28" t="s">
        <v>72</v>
      </c>
      <c r="B29" s="29">
        <v>5</v>
      </c>
      <c r="C29" s="29">
        <v>5</v>
      </c>
      <c r="D29" s="29">
        <v>0</v>
      </c>
      <c r="E29" s="29">
        <v>0</v>
      </c>
      <c r="F29" s="29">
        <v>0</v>
      </c>
      <c r="G29" s="43">
        <f t="shared" si="0"/>
        <v>0</v>
      </c>
      <c r="H29" s="44">
        <f t="shared" si="1"/>
        <v>0</v>
      </c>
      <c r="I29" s="44">
        <f t="shared" si="2"/>
        <v>0</v>
      </c>
      <c r="J29" s="44">
        <f t="shared" si="3"/>
        <v>0</v>
      </c>
      <c r="K29" s="22"/>
    </row>
    <row r="30" spans="1:11" s="14" customFormat="1" ht="12.75" customHeight="1" x14ac:dyDescent="0.2">
      <c r="A30" s="28" t="s">
        <v>73</v>
      </c>
      <c r="B30" s="29">
        <v>1</v>
      </c>
      <c r="C30" s="29">
        <v>1</v>
      </c>
      <c r="D30" s="29">
        <v>0</v>
      </c>
      <c r="E30" s="29">
        <v>0</v>
      </c>
      <c r="F30" s="29">
        <v>0</v>
      </c>
      <c r="G30" s="43">
        <f t="shared" si="0"/>
        <v>0</v>
      </c>
      <c r="H30" s="44">
        <f t="shared" si="1"/>
        <v>0</v>
      </c>
      <c r="I30" s="44">
        <f t="shared" si="2"/>
        <v>0</v>
      </c>
      <c r="J30" s="44">
        <f t="shared" si="3"/>
        <v>0</v>
      </c>
      <c r="K30" s="22"/>
    </row>
    <row r="31" spans="1:11" s="14" customFormat="1" ht="12.75" customHeight="1" x14ac:dyDescent="0.2">
      <c r="A31" s="28" t="s">
        <v>74</v>
      </c>
      <c r="B31" s="29">
        <v>1</v>
      </c>
      <c r="C31" s="29">
        <v>1</v>
      </c>
      <c r="D31" s="29">
        <v>0</v>
      </c>
      <c r="E31" s="29">
        <v>0</v>
      </c>
      <c r="F31" s="29">
        <v>0</v>
      </c>
      <c r="G31" s="43">
        <f t="shared" si="0"/>
        <v>0</v>
      </c>
      <c r="H31" s="44">
        <f t="shared" si="1"/>
        <v>0</v>
      </c>
      <c r="I31" s="44">
        <f t="shared" si="2"/>
        <v>0</v>
      </c>
      <c r="J31" s="44">
        <f t="shared" si="3"/>
        <v>0</v>
      </c>
      <c r="K31" s="22"/>
    </row>
    <row r="32" spans="1:11" s="14" customFormat="1" ht="12.75" customHeight="1" x14ac:dyDescent="0.2">
      <c r="A32" s="28" t="s">
        <v>75</v>
      </c>
      <c r="B32" s="29">
        <v>1</v>
      </c>
      <c r="C32" s="29">
        <v>1</v>
      </c>
      <c r="D32" s="29">
        <v>0</v>
      </c>
      <c r="E32" s="29">
        <v>0</v>
      </c>
      <c r="F32" s="29">
        <v>0</v>
      </c>
      <c r="G32" s="43">
        <f t="shared" si="0"/>
        <v>0</v>
      </c>
      <c r="H32" s="44">
        <f t="shared" si="1"/>
        <v>0</v>
      </c>
      <c r="I32" s="44">
        <f t="shared" si="2"/>
        <v>0</v>
      </c>
      <c r="J32" s="44">
        <f t="shared" si="3"/>
        <v>0</v>
      </c>
      <c r="K32" s="22"/>
    </row>
    <row r="33" spans="1:11" s="14" customFormat="1" ht="12.75" customHeight="1" x14ac:dyDescent="0.2">
      <c r="A33" s="28" t="s">
        <v>76</v>
      </c>
      <c r="B33" s="29">
        <v>2</v>
      </c>
      <c r="C33" s="29">
        <v>2</v>
      </c>
      <c r="D33" s="29">
        <v>0</v>
      </c>
      <c r="E33" s="29">
        <v>0</v>
      </c>
      <c r="F33" s="29">
        <v>0</v>
      </c>
      <c r="G33" s="43">
        <f t="shared" si="0"/>
        <v>0</v>
      </c>
      <c r="H33" s="44">
        <f t="shared" si="1"/>
        <v>0</v>
      </c>
      <c r="I33" s="44">
        <f t="shared" si="2"/>
        <v>0</v>
      </c>
      <c r="J33" s="44">
        <f t="shared" si="3"/>
        <v>0</v>
      </c>
      <c r="K33" s="22"/>
    </row>
    <row r="34" spans="1:11" s="14" customFormat="1" ht="12.75" customHeight="1" x14ac:dyDescent="0.2">
      <c r="A34" s="28" t="s">
        <v>77</v>
      </c>
      <c r="B34" s="29">
        <v>3</v>
      </c>
      <c r="C34" s="29">
        <v>3</v>
      </c>
      <c r="D34" s="29">
        <v>0</v>
      </c>
      <c r="E34" s="29">
        <v>0</v>
      </c>
      <c r="F34" s="29">
        <v>0</v>
      </c>
      <c r="G34" s="43">
        <f t="shared" si="0"/>
        <v>0</v>
      </c>
      <c r="H34" s="44">
        <f t="shared" si="1"/>
        <v>0</v>
      </c>
      <c r="I34" s="44">
        <f t="shared" si="2"/>
        <v>0</v>
      </c>
      <c r="J34" s="44">
        <f t="shared" si="3"/>
        <v>0</v>
      </c>
      <c r="K34" s="22"/>
    </row>
    <row r="35" spans="1:11" s="14" customFormat="1" ht="12.75" customHeight="1" x14ac:dyDescent="0.2">
      <c r="A35" s="28" t="s">
        <v>83</v>
      </c>
      <c r="B35" s="29">
        <v>2</v>
      </c>
      <c r="C35" s="29">
        <v>2</v>
      </c>
      <c r="D35" s="29">
        <v>0</v>
      </c>
      <c r="E35" s="29">
        <v>1</v>
      </c>
      <c r="F35" s="29">
        <v>1</v>
      </c>
      <c r="G35" s="43">
        <f t="shared" si="0"/>
        <v>-1</v>
      </c>
      <c r="H35" s="44">
        <f t="shared" si="1"/>
        <v>0</v>
      </c>
      <c r="I35" s="44">
        <f t="shared" si="2"/>
        <v>33.333333333333329</v>
      </c>
      <c r="J35" s="44">
        <f t="shared" si="3"/>
        <v>-33.333333333333329</v>
      </c>
      <c r="K35" s="22"/>
    </row>
    <row r="36" spans="1:11" s="14" customFormat="1" ht="12.75" customHeight="1" x14ac:dyDescent="0.2">
      <c r="A36" s="28" t="s">
        <v>87</v>
      </c>
      <c r="B36" s="29">
        <v>2</v>
      </c>
      <c r="C36" s="29">
        <v>2</v>
      </c>
      <c r="D36" s="29">
        <v>0</v>
      </c>
      <c r="E36" s="29">
        <v>0</v>
      </c>
      <c r="F36" s="29">
        <v>0</v>
      </c>
      <c r="G36" s="43">
        <f t="shared" si="0"/>
        <v>0</v>
      </c>
      <c r="H36" s="44">
        <f t="shared" si="1"/>
        <v>0</v>
      </c>
      <c r="I36" s="44">
        <f t="shared" si="2"/>
        <v>0</v>
      </c>
      <c r="J36" s="44">
        <f t="shared" si="3"/>
        <v>0</v>
      </c>
      <c r="K36" s="22"/>
    </row>
    <row r="37" spans="1:11" s="14" customFormat="1" ht="12.75" customHeight="1" x14ac:dyDescent="0.2">
      <c r="A37" s="28" t="s">
        <v>90</v>
      </c>
      <c r="B37" s="29">
        <v>1</v>
      </c>
      <c r="C37" s="29">
        <v>1</v>
      </c>
      <c r="D37" s="29">
        <v>0</v>
      </c>
      <c r="E37" s="29">
        <v>0</v>
      </c>
      <c r="F37" s="29">
        <v>0</v>
      </c>
      <c r="G37" s="43">
        <f t="shared" ref="G37:G63" si="4">D37-F37</f>
        <v>0</v>
      </c>
      <c r="H37" s="44">
        <f t="shared" si="1"/>
        <v>0</v>
      </c>
      <c r="I37" s="44">
        <f t="shared" si="2"/>
        <v>0</v>
      </c>
      <c r="J37" s="44">
        <f t="shared" si="3"/>
        <v>0</v>
      </c>
      <c r="K37" s="22"/>
    </row>
    <row r="38" spans="1:11" s="14" customFormat="1" ht="12.75" customHeight="1" x14ac:dyDescent="0.2">
      <c r="A38" s="28" t="s">
        <v>91</v>
      </c>
      <c r="B38" s="29">
        <v>2</v>
      </c>
      <c r="C38" s="29">
        <v>2</v>
      </c>
      <c r="D38" s="29">
        <v>0</v>
      </c>
      <c r="E38" s="29">
        <v>0</v>
      </c>
      <c r="F38" s="29">
        <v>0</v>
      </c>
      <c r="G38" s="43">
        <f t="shared" si="4"/>
        <v>0</v>
      </c>
      <c r="H38" s="44">
        <f t="shared" si="1"/>
        <v>0</v>
      </c>
      <c r="I38" s="44">
        <f t="shared" si="2"/>
        <v>0</v>
      </c>
      <c r="J38" s="44">
        <f t="shared" si="3"/>
        <v>0</v>
      </c>
      <c r="K38" s="22"/>
    </row>
    <row r="39" spans="1:11" s="14" customFormat="1" ht="12.75" customHeight="1" x14ac:dyDescent="0.2">
      <c r="A39" s="28" t="s">
        <v>92</v>
      </c>
      <c r="B39" s="29">
        <v>1</v>
      </c>
      <c r="C39" s="29">
        <v>0</v>
      </c>
      <c r="D39" s="29">
        <v>0</v>
      </c>
      <c r="E39" s="29">
        <v>1</v>
      </c>
      <c r="F39" s="29">
        <v>1</v>
      </c>
      <c r="G39" s="43">
        <f t="shared" si="4"/>
        <v>-1</v>
      </c>
      <c r="H39" s="44">
        <f t="shared" si="1"/>
        <v>0</v>
      </c>
      <c r="I39" s="44">
        <f t="shared" si="2"/>
        <v>50</v>
      </c>
      <c r="J39" s="44">
        <f t="shared" si="3"/>
        <v>-50</v>
      </c>
      <c r="K39" s="22"/>
    </row>
    <row r="40" spans="1:11" s="14" customFormat="1" ht="12.75" customHeight="1" x14ac:dyDescent="0.2">
      <c r="A40" s="28" t="s">
        <v>93</v>
      </c>
      <c r="B40" s="29">
        <v>1</v>
      </c>
      <c r="C40" s="29">
        <v>1</v>
      </c>
      <c r="D40" s="29">
        <v>0</v>
      </c>
      <c r="E40" s="29">
        <v>0</v>
      </c>
      <c r="F40" s="29">
        <v>0</v>
      </c>
      <c r="G40" s="43">
        <f t="shared" si="4"/>
        <v>0</v>
      </c>
      <c r="H40" s="44">
        <f t="shared" si="1"/>
        <v>0</v>
      </c>
      <c r="I40" s="44">
        <f t="shared" si="2"/>
        <v>0</v>
      </c>
      <c r="J40" s="44">
        <f t="shared" si="3"/>
        <v>0</v>
      </c>
      <c r="K40" s="22"/>
    </row>
    <row r="41" spans="1:11" s="14" customFormat="1" ht="12.75" customHeight="1" x14ac:dyDescent="0.2">
      <c r="A41" s="28" t="s">
        <v>94</v>
      </c>
      <c r="B41" s="29">
        <v>1</v>
      </c>
      <c r="C41" s="29">
        <v>1</v>
      </c>
      <c r="D41" s="29">
        <v>1</v>
      </c>
      <c r="E41" s="29">
        <v>0</v>
      </c>
      <c r="F41" s="29">
        <v>0</v>
      </c>
      <c r="G41" s="43">
        <f t="shared" si="4"/>
        <v>1</v>
      </c>
      <c r="H41" s="31" t="s">
        <v>13</v>
      </c>
      <c r="I41" s="31" t="s">
        <v>13</v>
      </c>
      <c r="J41" s="31" t="s">
        <v>13</v>
      </c>
      <c r="K41" s="22"/>
    </row>
    <row r="42" spans="1:11" s="14" customFormat="1" ht="12.75" customHeight="1" x14ac:dyDescent="0.2">
      <c r="A42" s="28" t="s">
        <v>96</v>
      </c>
      <c r="B42" s="29">
        <v>4</v>
      </c>
      <c r="C42" s="29">
        <v>4</v>
      </c>
      <c r="D42" s="29">
        <v>0</v>
      </c>
      <c r="E42" s="29">
        <v>1</v>
      </c>
      <c r="F42" s="29">
        <v>1</v>
      </c>
      <c r="G42" s="43">
        <f t="shared" si="4"/>
        <v>-1</v>
      </c>
      <c r="H42" s="44">
        <f>D42/(B42-D42+F42)*100</f>
        <v>0</v>
      </c>
      <c r="I42" s="44">
        <f>F42/(B42-D42+F42)*100</f>
        <v>20</v>
      </c>
      <c r="J42" s="44">
        <f>G42/(B42-D42+F42)*100</f>
        <v>-20</v>
      </c>
      <c r="K42" s="22"/>
    </row>
    <row r="43" spans="1:11" s="14" customFormat="1" ht="12.75" customHeight="1" x14ac:dyDescent="0.2">
      <c r="A43" s="28" t="s">
        <v>99</v>
      </c>
      <c r="B43" s="29">
        <v>5</v>
      </c>
      <c r="C43" s="29">
        <v>5</v>
      </c>
      <c r="D43" s="29">
        <v>0</v>
      </c>
      <c r="E43" s="29">
        <v>0</v>
      </c>
      <c r="F43" s="29">
        <v>0</v>
      </c>
      <c r="G43" s="43">
        <f t="shared" si="4"/>
        <v>0</v>
      </c>
      <c r="H43" s="44">
        <f>D43/(B43-D43+F43)*100</f>
        <v>0</v>
      </c>
      <c r="I43" s="44">
        <f>F43/(B43-D43+F43)*100</f>
        <v>0</v>
      </c>
      <c r="J43" s="44">
        <f>G43/(B43-D43+F43)*100</f>
        <v>0</v>
      </c>
      <c r="K43" s="22"/>
    </row>
    <row r="44" spans="1:11" s="14" customFormat="1" ht="12.75" customHeight="1" x14ac:dyDescent="0.2">
      <c r="A44" s="28" t="s">
        <v>100</v>
      </c>
      <c r="B44" s="29">
        <v>1</v>
      </c>
      <c r="C44" s="29">
        <v>1</v>
      </c>
      <c r="D44" s="29">
        <v>0</v>
      </c>
      <c r="E44" s="29">
        <v>1</v>
      </c>
      <c r="F44" s="29">
        <v>1</v>
      </c>
      <c r="G44" s="43">
        <f t="shared" si="4"/>
        <v>-1</v>
      </c>
      <c r="H44" s="44">
        <f>D44/(B44-D44+F44)*100</f>
        <v>0</v>
      </c>
      <c r="I44" s="44">
        <f>F44/(B44-D44+F44)*100</f>
        <v>50</v>
      </c>
      <c r="J44" s="44">
        <f>G44/(B44-D44+F44)*100</f>
        <v>-50</v>
      </c>
      <c r="K44" s="22"/>
    </row>
    <row r="45" spans="1:11" s="14" customFormat="1" ht="12.75" customHeight="1" x14ac:dyDescent="0.2">
      <c r="A45" s="28" t="s">
        <v>101</v>
      </c>
      <c r="B45" s="29">
        <v>1</v>
      </c>
      <c r="C45" s="29">
        <v>1</v>
      </c>
      <c r="D45" s="29">
        <v>1</v>
      </c>
      <c r="E45" s="29">
        <v>0</v>
      </c>
      <c r="F45" s="29">
        <v>0</v>
      </c>
      <c r="G45" s="43">
        <f t="shared" si="4"/>
        <v>1</v>
      </c>
      <c r="H45" s="31" t="s">
        <v>13</v>
      </c>
      <c r="I45" s="31" t="s">
        <v>13</v>
      </c>
      <c r="J45" s="31" t="s">
        <v>13</v>
      </c>
      <c r="K45" s="22"/>
    </row>
    <row r="46" spans="1:11" s="14" customFormat="1" ht="12.75" customHeight="1" x14ac:dyDescent="0.2">
      <c r="A46" s="28" t="s">
        <v>102</v>
      </c>
      <c r="B46" s="29">
        <v>1</v>
      </c>
      <c r="C46" s="29">
        <v>1</v>
      </c>
      <c r="D46" s="29">
        <v>0</v>
      </c>
      <c r="E46" s="29">
        <v>0</v>
      </c>
      <c r="F46" s="29">
        <v>0</v>
      </c>
      <c r="G46" s="43">
        <f t="shared" si="4"/>
        <v>0</v>
      </c>
      <c r="H46" s="44">
        <f>D46/(B46-D46+F46)*100</f>
        <v>0</v>
      </c>
      <c r="I46" s="44">
        <f>F46/(B46-D46+F46)*100</f>
        <v>0</v>
      </c>
      <c r="J46" s="44">
        <f>G46/(B46-D46+F46)*100</f>
        <v>0</v>
      </c>
      <c r="K46" s="22"/>
    </row>
    <row r="47" spans="1:11" s="14" customFormat="1" ht="12.75" customHeight="1" x14ac:dyDescent="0.2">
      <c r="A47" s="28" t="s">
        <v>103</v>
      </c>
      <c r="B47" s="29">
        <v>1</v>
      </c>
      <c r="C47" s="29">
        <v>1</v>
      </c>
      <c r="D47" s="29">
        <v>1</v>
      </c>
      <c r="E47" s="29">
        <v>0</v>
      </c>
      <c r="F47" s="29">
        <v>0</v>
      </c>
      <c r="G47" s="43">
        <f t="shared" si="4"/>
        <v>1</v>
      </c>
      <c r="H47" s="31" t="s">
        <v>13</v>
      </c>
      <c r="I47" s="31" t="s">
        <v>13</v>
      </c>
      <c r="J47" s="31" t="s">
        <v>13</v>
      </c>
      <c r="K47" s="22"/>
    </row>
    <row r="48" spans="1:11" s="14" customFormat="1" ht="12.75" customHeight="1" x14ac:dyDescent="0.2">
      <c r="A48" s="28" t="s">
        <v>104</v>
      </c>
      <c r="B48" s="29">
        <v>1</v>
      </c>
      <c r="C48" s="29">
        <v>1</v>
      </c>
      <c r="D48" s="29">
        <v>0</v>
      </c>
      <c r="E48" s="29">
        <v>0</v>
      </c>
      <c r="F48" s="29">
        <v>0</v>
      </c>
      <c r="G48" s="43">
        <f t="shared" si="4"/>
        <v>0</v>
      </c>
      <c r="H48" s="44">
        <f t="shared" ref="H48:H58" si="5">D48/(B48-D48+F48)*100</f>
        <v>0</v>
      </c>
      <c r="I48" s="44">
        <f t="shared" ref="I48:I58" si="6">F48/(B48-D48+F48)*100</f>
        <v>0</v>
      </c>
      <c r="J48" s="44">
        <f t="shared" ref="J48:J58" si="7">G48/(B48-D48+F48)*100</f>
        <v>0</v>
      </c>
      <c r="K48" s="22"/>
    </row>
    <row r="49" spans="1:11" s="14" customFormat="1" ht="12.75" customHeight="1" x14ac:dyDescent="0.2">
      <c r="A49" s="28" t="s">
        <v>107</v>
      </c>
      <c r="B49" s="29">
        <v>2</v>
      </c>
      <c r="C49" s="29">
        <v>2</v>
      </c>
      <c r="D49" s="29">
        <v>0</v>
      </c>
      <c r="E49" s="29">
        <v>0</v>
      </c>
      <c r="F49" s="29">
        <v>0</v>
      </c>
      <c r="G49" s="43">
        <f t="shared" si="4"/>
        <v>0</v>
      </c>
      <c r="H49" s="44">
        <f t="shared" si="5"/>
        <v>0</v>
      </c>
      <c r="I49" s="44">
        <f t="shared" si="6"/>
        <v>0</v>
      </c>
      <c r="J49" s="44">
        <f t="shared" si="7"/>
        <v>0</v>
      </c>
      <c r="K49" s="22"/>
    </row>
    <row r="50" spans="1:11" s="14" customFormat="1" ht="12.75" customHeight="1" x14ac:dyDescent="0.2">
      <c r="A50" s="28" t="s">
        <v>109</v>
      </c>
      <c r="B50" s="29">
        <v>2</v>
      </c>
      <c r="C50" s="29">
        <v>2</v>
      </c>
      <c r="D50" s="29">
        <v>0</v>
      </c>
      <c r="E50" s="29">
        <v>1</v>
      </c>
      <c r="F50" s="29">
        <v>1</v>
      </c>
      <c r="G50" s="43">
        <f t="shared" si="4"/>
        <v>-1</v>
      </c>
      <c r="H50" s="44">
        <f t="shared" si="5"/>
        <v>0</v>
      </c>
      <c r="I50" s="44">
        <f t="shared" si="6"/>
        <v>33.333333333333329</v>
      </c>
      <c r="J50" s="44">
        <f t="shared" si="7"/>
        <v>-33.333333333333329</v>
      </c>
      <c r="K50" s="22"/>
    </row>
    <row r="51" spans="1:11" s="14" customFormat="1" ht="12.75" customHeight="1" x14ac:dyDescent="0.2">
      <c r="A51" s="28" t="s">
        <v>111</v>
      </c>
      <c r="B51" s="29">
        <v>1</v>
      </c>
      <c r="C51" s="29">
        <v>1</v>
      </c>
      <c r="D51" s="29">
        <v>0</v>
      </c>
      <c r="E51" s="29">
        <v>0</v>
      </c>
      <c r="F51" s="29">
        <v>0</v>
      </c>
      <c r="G51" s="43">
        <f t="shared" si="4"/>
        <v>0</v>
      </c>
      <c r="H51" s="44">
        <f t="shared" si="5"/>
        <v>0</v>
      </c>
      <c r="I51" s="44">
        <f t="shared" si="6"/>
        <v>0</v>
      </c>
      <c r="J51" s="44">
        <f t="shared" si="7"/>
        <v>0</v>
      </c>
      <c r="K51" s="22"/>
    </row>
    <row r="52" spans="1:11" s="14" customFormat="1" ht="12.75" customHeight="1" x14ac:dyDescent="0.2">
      <c r="A52" s="28" t="s">
        <v>115</v>
      </c>
      <c r="B52" s="29">
        <v>4</v>
      </c>
      <c r="C52" s="29">
        <v>4</v>
      </c>
      <c r="D52" s="29">
        <v>1</v>
      </c>
      <c r="E52" s="29">
        <v>1</v>
      </c>
      <c r="F52" s="29">
        <v>1</v>
      </c>
      <c r="G52" s="43">
        <f t="shared" si="4"/>
        <v>0</v>
      </c>
      <c r="H52" s="44">
        <f t="shared" si="5"/>
        <v>25</v>
      </c>
      <c r="I52" s="44">
        <f t="shared" si="6"/>
        <v>25</v>
      </c>
      <c r="J52" s="44">
        <f t="shared" si="7"/>
        <v>0</v>
      </c>
      <c r="K52" s="22"/>
    </row>
    <row r="53" spans="1:11" s="14" customFormat="1" ht="12.75" customHeight="1" x14ac:dyDescent="0.2">
      <c r="A53" s="28" t="s">
        <v>117</v>
      </c>
      <c r="B53" s="29">
        <v>3</v>
      </c>
      <c r="C53" s="29">
        <v>3</v>
      </c>
      <c r="D53" s="29">
        <v>0</v>
      </c>
      <c r="E53" s="29">
        <v>0</v>
      </c>
      <c r="F53" s="29">
        <v>0</v>
      </c>
      <c r="G53" s="43">
        <f t="shared" si="4"/>
        <v>0</v>
      </c>
      <c r="H53" s="44">
        <f t="shared" si="5"/>
        <v>0</v>
      </c>
      <c r="I53" s="44">
        <f t="shared" si="6"/>
        <v>0</v>
      </c>
      <c r="J53" s="44">
        <f t="shared" si="7"/>
        <v>0</v>
      </c>
      <c r="K53" s="22"/>
    </row>
    <row r="54" spans="1:11" s="14" customFormat="1" ht="12.75" customHeight="1" x14ac:dyDescent="0.2">
      <c r="A54" s="28" t="s">
        <v>119</v>
      </c>
      <c r="B54" s="29">
        <v>2</v>
      </c>
      <c r="C54" s="29">
        <v>2</v>
      </c>
      <c r="D54" s="29">
        <v>0</v>
      </c>
      <c r="E54" s="29">
        <v>0</v>
      </c>
      <c r="F54" s="29">
        <v>0</v>
      </c>
      <c r="G54" s="43">
        <f t="shared" si="4"/>
        <v>0</v>
      </c>
      <c r="H54" s="44">
        <f t="shared" si="5"/>
        <v>0</v>
      </c>
      <c r="I54" s="44">
        <f t="shared" si="6"/>
        <v>0</v>
      </c>
      <c r="J54" s="44">
        <f t="shared" si="7"/>
        <v>0</v>
      </c>
      <c r="K54" s="22"/>
    </row>
    <row r="55" spans="1:11" s="14" customFormat="1" ht="12.75" customHeight="1" x14ac:dyDescent="0.2">
      <c r="A55" s="28" t="s">
        <v>120</v>
      </c>
      <c r="B55" s="29">
        <v>1</v>
      </c>
      <c r="C55" s="29">
        <v>1</v>
      </c>
      <c r="D55" s="29">
        <v>0</v>
      </c>
      <c r="E55" s="29">
        <v>0</v>
      </c>
      <c r="F55" s="29">
        <v>0</v>
      </c>
      <c r="G55" s="43">
        <f t="shared" si="4"/>
        <v>0</v>
      </c>
      <c r="H55" s="44">
        <f t="shared" si="5"/>
        <v>0</v>
      </c>
      <c r="I55" s="44">
        <f t="shared" si="6"/>
        <v>0</v>
      </c>
      <c r="J55" s="44">
        <f t="shared" si="7"/>
        <v>0</v>
      </c>
      <c r="K55" s="22"/>
    </row>
    <row r="56" spans="1:11" s="14" customFormat="1" ht="12.75" customHeight="1" x14ac:dyDescent="0.2">
      <c r="A56" s="28" t="s">
        <v>121</v>
      </c>
      <c r="B56" s="29">
        <v>2</v>
      </c>
      <c r="C56" s="29">
        <v>2</v>
      </c>
      <c r="D56" s="29">
        <v>0</v>
      </c>
      <c r="E56" s="29">
        <v>1</v>
      </c>
      <c r="F56" s="29">
        <v>0</v>
      </c>
      <c r="G56" s="43">
        <f t="shared" si="4"/>
        <v>0</v>
      </c>
      <c r="H56" s="44">
        <f t="shared" si="5"/>
        <v>0</v>
      </c>
      <c r="I56" s="44">
        <f t="shared" si="6"/>
        <v>0</v>
      </c>
      <c r="J56" s="44">
        <f t="shared" si="7"/>
        <v>0</v>
      </c>
      <c r="K56" s="22"/>
    </row>
    <row r="57" spans="1:11" s="14" customFormat="1" ht="12.75" customHeight="1" x14ac:dyDescent="0.2">
      <c r="A57" s="28" t="s">
        <v>122</v>
      </c>
      <c r="B57" s="29">
        <v>1</v>
      </c>
      <c r="C57" s="29">
        <v>1</v>
      </c>
      <c r="D57" s="29">
        <v>0</v>
      </c>
      <c r="E57" s="29">
        <v>1</v>
      </c>
      <c r="F57" s="29">
        <v>1</v>
      </c>
      <c r="G57" s="43">
        <f t="shared" si="4"/>
        <v>-1</v>
      </c>
      <c r="H57" s="44">
        <f t="shared" si="5"/>
        <v>0</v>
      </c>
      <c r="I57" s="44">
        <f t="shared" si="6"/>
        <v>50</v>
      </c>
      <c r="J57" s="44">
        <f t="shared" si="7"/>
        <v>-50</v>
      </c>
      <c r="K57" s="22"/>
    </row>
    <row r="58" spans="1:11" s="14" customFormat="1" ht="12.75" customHeight="1" x14ac:dyDescent="0.2">
      <c r="A58" s="28" t="s">
        <v>123</v>
      </c>
      <c r="B58" s="29">
        <v>1</v>
      </c>
      <c r="C58" s="29">
        <v>1</v>
      </c>
      <c r="D58" s="29">
        <v>0</v>
      </c>
      <c r="E58" s="29">
        <v>0</v>
      </c>
      <c r="F58" s="29">
        <v>0</v>
      </c>
      <c r="G58" s="43">
        <f t="shared" si="4"/>
        <v>0</v>
      </c>
      <c r="H58" s="44">
        <f t="shared" si="5"/>
        <v>0</v>
      </c>
      <c r="I58" s="44">
        <f t="shared" si="6"/>
        <v>0</v>
      </c>
      <c r="J58" s="44">
        <f t="shared" si="7"/>
        <v>0</v>
      </c>
      <c r="K58" s="22"/>
    </row>
    <row r="59" spans="1:11" s="14" customFormat="1" ht="12.75" customHeight="1" x14ac:dyDescent="0.2">
      <c r="A59" s="28" t="s">
        <v>124</v>
      </c>
      <c r="B59" s="29">
        <v>1</v>
      </c>
      <c r="C59" s="29">
        <v>1</v>
      </c>
      <c r="D59" s="29">
        <v>1</v>
      </c>
      <c r="E59" s="29">
        <v>0</v>
      </c>
      <c r="F59" s="29">
        <v>0</v>
      </c>
      <c r="G59" s="43">
        <f t="shared" si="4"/>
        <v>1</v>
      </c>
      <c r="H59" s="31" t="s">
        <v>13</v>
      </c>
      <c r="I59" s="31" t="s">
        <v>13</v>
      </c>
      <c r="J59" s="31" t="s">
        <v>13</v>
      </c>
      <c r="K59" s="22"/>
    </row>
    <row r="60" spans="1:11" s="14" customFormat="1" ht="12.75" customHeight="1" x14ac:dyDescent="0.2">
      <c r="A60" s="28" t="s">
        <v>125</v>
      </c>
      <c r="B60" s="29">
        <v>1</v>
      </c>
      <c r="C60" s="29">
        <v>1</v>
      </c>
      <c r="D60" s="29">
        <v>0</v>
      </c>
      <c r="E60" s="29">
        <v>0</v>
      </c>
      <c r="F60" s="29">
        <v>0</v>
      </c>
      <c r="G60" s="43">
        <f t="shared" si="4"/>
        <v>0</v>
      </c>
      <c r="H60" s="44">
        <f>D60/(B60-D60+F60)*100</f>
        <v>0</v>
      </c>
      <c r="I60" s="44">
        <f>F60/(B60-D60+F60)*100</f>
        <v>0</v>
      </c>
      <c r="J60" s="44">
        <f>G60/(B60-D60+F60)*100</f>
        <v>0</v>
      </c>
      <c r="K60" s="22"/>
    </row>
    <row r="61" spans="1:11" s="14" customFormat="1" ht="12.75" customHeight="1" x14ac:dyDescent="0.2">
      <c r="A61" s="28" t="s">
        <v>126</v>
      </c>
      <c r="B61" s="29">
        <v>2</v>
      </c>
      <c r="C61" s="29">
        <v>2</v>
      </c>
      <c r="D61" s="29">
        <v>0</v>
      </c>
      <c r="E61" s="29">
        <v>0</v>
      </c>
      <c r="F61" s="29">
        <v>0</v>
      </c>
      <c r="G61" s="43">
        <f t="shared" si="4"/>
        <v>0</v>
      </c>
      <c r="H61" s="44">
        <f>D61/(B61-D61+F61)*100</f>
        <v>0</v>
      </c>
      <c r="I61" s="44">
        <f>F61/(B61-D61+F61)*100</f>
        <v>0</v>
      </c>
      <c r="J61" s="44">
        <f>G61/(B61-D61+F61)*100</f>
        <v>0</v>
      </c>
      <c r="K61" s="22"/>
    </row>
    <row r="62" spans="1:11" s="14" customFormat="1" ht="12.75" customHeight="1" x14ac:dyDescent="0.2">
      <c r="A62" s="28" t="s">
        <v>127</v>
      </c>
      <c r="B62" s="29">
        <v>1</v>
      </c>
      <c r="C62" s="29">
        <v>1</v>
      </c>
      <c r="D62" s="29">
        <v>0</v>
      </c>
      <c r="E62" s="29">
        <v>0</v>
      </c>
      <c r="F62" s="29">
        <v>0</v>
      </c>
      <c r="G62" s="43">
        <f t="shared" si="4"/>
        <v>0</v>
      </c>
      <c r="H62" s="44">
        <f>D62/(B62-D62+F62)*100</f>
        <v>0</v>
      </c>
      <c r="I62" s="44">
        <f>F62/(B62-D62+F62)*100</f>
        <v>0</v>
      </c>
      <c r="J62" s="44">
        <f>G62/(B62-D62+F62)*100</f>
        <v>0</v>
      </c>
      <c r="K62" s="22"/>
    </row>
    <row r="63" spans="1:11" s="14" customFormat="1" ht="12.75" customHeight="1" x14ac:dyDescent="0.2">
      <c r="A63" s="35" t="s">
        <v>129</v>
      </c>
      <c r="B63" s="36">
        <v>4</v>
      </c>
      <c r="C63" s="36">
        <v>3</v>
      </c>
      <c r="D63" s="36">
        <v>0</v>
      </c>
      <c r="E63" s="36">
        <v>0</v>
      </c>
      <c r="F63" s="36">
        <v>0</v>
      </c>
      <c r="G63" s="49">
        <f t="shared" si="4"/>
        <v>0</v>
      </c>
      <c r="H63" s="50">
        <f>D63/(B63-D63+F63)*100</f>
        <v>0</v>
      </c>
      <c r="I63" s="50">
        <f>F63/(B63-D63+F63)*100</f>
        <v>0</v>
      </c>
      <c r="J63" s="50">
        <f>G63/(B63-D63+F63)*100</f>
        <v>0</v>
      </c>
      <c r="K63" s="22"/>
    </row>
    <row r="64" spans="1:11" s="14" customFormat="1" ht="12.75" customHeight="1" x14ac:dyDescent="0.2">
      <c r="A64" s="39" t="s">
        <v>31</v>
      </c>
      <c r="B64" s="40">
        <f>SUM(B5:B63)</f>
        <v>155</v>
      </c>
      <c r="C64" s="40">
        <f>SUM(C5:C63)</f>
        <v>147</v>
      </c>
      <c r="D64" s="40">
        <f>SUM(D5:D63)</f>
        <v>11</v>
      </c>
      <c r="E64" s="40">
        <f>SUM(E5:E63)</f>
        <v>16</v>
      </c>
      <c r="F64" s="40">
        <f>SUM(F5:F63)</f>
        <v>15</v>
      </c>
      <c r="G64" s="51">
        <f t="shared" ref="G64" si="8">D64-F64</f>
        <v>-4</v>
      </c>
      <c r="H64" s="52">
        <f t="shared" ref="H64" si="9">D64/(B64-D64+F64)*100</f>
        <v>6.9182389937106921</v>
      </c>
      <c r="I64" s="52">
        <f t="shared" ref="I64" si="10">F64/(B64-D64+F64)*100</f>
        <v>9.433962264150944</v>
      </c>
      <c r="J64" s="52">
        <f t="shared" ref="J64" si="11">G64/(B64-D64+F64)*100</f>
        <v>-2.5157232704402519</v>
      </c>
      <c r="K64" s="22"/>
    </row>
    <row r="66" spans="1:1" x14ac:dyDescent="0.25">
      <c r="A66" s="3" t="s">
        <v>10</v>
      </c>
    </row>
    <row r="67" spans="1:1" x14ac:dyDescent="0.25">
      <c r="A67" s="3" t="s">
        <v>11</v>
      </c>
    </row>
  </sheetData>
  <sortState ref="A5:K63">
    <sortCondition ref="A5"/>
  </sortState>
  <mergeCells count="1">
    <mergeCell ref="A1:J1"/>
  </mergeCells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workbookViewId="0">
      <selection activeCell="B2" sqref="B1:B1048576"/>
    </sheetView>
  </sheetViews>
  <sheetFormatPr defaultRowHeight="15" x14ac:dyDescent="0.25"/>
  <cols>
    <col min="1" max="1" width="19.7109375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9.25" customHeight="1" x14ac:dyDescent="0.25">
      <c r="A1" s="23" t="s">
        <v>33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B2" s="7"/>
      <c r="C2" s="7"/>
      <c r="D2" s="7"/>
      <c r="E2" s="7"/>
      <c r="F2" s="7"/>
      <c r="G2" s="7"/>
      <c r="H2" s="7"/>
      <c r="I2" s="7"/>
      <c r="J2" s="7"/>
    </row>
    <row r="3" spans="1:10" ht="33.75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3" customHeight="1" x14ac:dyDescent="0.25">
      <c r="B4" s="5"/>
      <c r="C4" s="5"/>
      <c r="D4" s="5"/>
      <c r="E4" s="5"/>
      <c r="F4" s="5"/>
      <c r="G4" s="6"/>
      <c r="H4" s="6"/>
      <c r="I4" s="6"/>
      <c r="J4" s="6"/>
    </row>
    <row r="5" spans="1:10" ht="12.75" customHeight="1" x14ac:dyDescent="0.25">
      <c r="A5" s="28" t="s">
        <v>35</v>
      </c>
      <c r="B5" s="29">
        <v>6</v>
      </c>
      <c r="C5" s="29">
        <v>6</v>
      </c>
      <c r="D5" s="29">
        <v>1</v>
      </c>
      <c r="E5" s="29">
        <v>1</v>
      </c>
      <c r="F5" s="29">
        <v>1</v>
      </c>
      <c r="G5" s="43">
        <f t="shared" ref="G5:G36" si="0">D5-F5</f>
        <v>0</v>
      </c>
      <c r="H5" s="44">
        <f t="shared" ref="H5:H36" si="1">D5/(B5-D5+F5)*100</f>
        <v>16.666666666666664</v>
      </c>
      <c r="I5" s="44">
        <f t="shared" ref="I5:I36" si="2">F5/(B5-D5+F5)*100</f>
        <v>16.666666666666664</v>
      </c>
      <c r="J5" s="44">
        <f t="shared" ref="J5:J36" si="3">G5/(B5-D5+F5)*100</f>
        <v>0</v>
      </c>
    </row>
    <row r="6" spans="1:10" ht="12.75" customHeight="1" x14ac:dyDescent="0.25">
      <c r="A6" s="28" t="s">
        <v>36</v>
      </c>
      <c r="B6" s="29">
        <v>5</v>
      </c>
      <c r="C6" s="29">
        <v>5</v>
      </c>
      <c r="D6" s="29">
        <v>0</v>
      </c>
      <c r="E6" s="29">
        <v>0</v>
      </c>
      <c r="F6" s="29">
        <v>0</v>
      </c>
      <c r="G6" s="43">
        <f t="shared" si="0"/>
        <v>0</v>
      </c>
      <c r="H6" s="44">
        <f t="shared" si="1"/>
        <v>0</v>
      </c>
      <c r="I6" s="44">
        <f t="shared" si="2"/>
        <v>0</v>
      </c>
      <c r="J6" s="44">
        <f t="shared" si="3"/>
        <v>0</v>
      </c>
    </row>
    <row r="7" spans="1:10" ht="12.75" customHeight="1" x14ac:dyDescent="0.25">
      <c r="A7" s="28" t="s">
        <v>37</v>
      </c>
      <c r="B7" s="29">
        <v>4</v>
      </c>
      <c r="C7" s="29">
        <v>4</v>
      </c>
      <c r="D7" s="29">
        <v>0</v>
      </c>
      <c r="E7" s="29">
        <v>0</v>
      </c>
      <c r="F7" s="29">
        <v>0</v>
      </c>
      <c r="G7" s="43">
        <f t="shared" si="0"/>
        <v>0</v>
      </c>
      <c r="H7" s="44">
        <f t="shared" si="1"/>
        <v>0</v>
      </c>
      <c r="I7" s="44">
        <f t="shared" si="2"/>
        <v>0</v>
      </c>
      <c r="J7" s="44">
        <f t="shared" si="3"/>
        <v>0</v>
      </c>
    </row>
    <row r="8" spans="1:10" ht="12.75" customHeight="1" x14ac:dyDescent="0.25">
      <c r="A8" s="28" t="s">
        <v>38</v>
      </c>
      <c r="B8" s="29">
        <v>2</v>
      </c>
      <c r="C8" s="29">
        <v>2</v>
      </c>
      <c r="D8" s="29">
        <v>0</v>
      </c>
      <c r="E8" s="29">
        <v>0</v>
      </c>
      <c r="F8" s="29">
        <v>0</v>
      </c>
      <c r="G8" s="43">
        <f t="shared" si="0"/>
        <v>0</v>
      </c>
      <c r="H8" s="44">
        <f t="shared" si="1"/>
        <v>0</v>
      </c>
      <c r="I8" s="44">
        <f t="shared" si="2"/>
        <v>0</v>
      </c>
      <c r="J8" s="44">
        <f t="shared" si="3"/>
        <v>0</v>
      </c>
    </row>
    <row r="9" spans="1:10" ht="12.75" customHeight="1" x14ac:dyDescent="0.25">
      <c r="A9" s="28" t="s">
        <v>39</v>
      </c>
      <c r="B9" s="29">
        <v>4</v>
      </c>
      <c r="C9" s="29">
        <v>4</v>
      </c>
      <c r="D9" s="29">
        <v>0</v>
      </c>
      <c r="E9" s="29">
        <v>0</v>
      </c>
      <c r="F9" s="29">
        <v>0</v>
      </c>
      <c r="G9" s="43">
        <f t="shared" si="0"/>
        <v>0</v>
      </c>
      <c r="H9" s="44">
        <f t="shared" si="1"/>
        <v>0</v>
      </c>
      <c r="I9" s="44">
        <f t="shared" si="2"/>
        <v>0</v>
      </c>
      <c r="J9" s="44">
        <f t="shared" si="3"/>
        <v>0</v>
      </c>
    </row>
    <row r="10" spans="1:10" ht="12.75" customHeight="1" x14ac:dyDescent="0.25">
      <c r="A10" s="28" t="s">
        <v>40</v>
      </c>
      <c r="B10" s="29">
        <v>11</v>
      </c>
      <c r="C10" s="29">
        <v>11</v>
      </c>
      <c r="D10" s="29">
        <v>0</v>
      </c>
      <c r="E10" s="29">
        <v>0</v>
      </c>
      <c r="F10" s="29">
        <v>0</v>
      </c>
      <c r="G10" s="43">
        <f t="shared" si="0"/>
        <v>0</v>
      </c>
      <c r="H10" s="44">
        <f t="shared" si="1"/>
        <v>0</v>
      </c>
      <c r="I10" s="44">
        <f t="shared" si="2"/>
        <v>0</v>
      </c>
      <c r="J10" s="44">
        <f t="shared" si="3"/>
        <v>0</v>
      </c>
    </row>
    <row r="11" spans="1:10" ht="12.75" customHeight="1" x14ac:dyDescent="0.25">
      <c r="A11" s="28" t="s">
        <v>42</v>
      </c>
      <c r="B11" s="29">
        <v>4</v>
      </c>
      <c r="C11" s="29">
        <v>4</v>
      </c>
      <c r="D11" s="29">
        <v>0</v>
      </c>
      <c r="E11" s="29">
        <v>0</v>
      </c>
      <c r="F11" s="29">
        <v>0</v>
      </c>
      <c r="G11" s="43">
        <f t="shared" si="0"/>
        <v>0</v>
      </c>
      <c r="H11" s="44">
        <f t="shared" si="1"/>
        <v>0</v>
      </c>
      <c r="I11" s="44">
        <f t="shared" si="2"/>
        <v>0</v>
      </c>
      <c r="J11" s="44">
        <f t="shared" si="3"/>
        <v>0</v>
      </c>
    </row>
    <row r="12" spans="1:10" ht="12.75" customHeight="1" x14ac:dyDescent="0.25">
      <c r="A12" s="28" t="s">
        <v>43</v>
      </c>
      <c r="B12" s="29">
        <v>2</v>
      </c>
      <c r="C12" s="29">
        <v>2</v>
      </c>
      <c r="D12" s="29">
        <v>0</v>
      </c>
      <c r="E12" s="29">
        <v>0</v>
      </c>
      <c r="F12" s="29">
        <v>0</v>
      </c>
      <c r="G12" s="43">
        <f t="shared" si="0"/>
        <v>0</v>
      </c>
      <c r="H12" s="44">
        <f t="shared" si="1"/>
        <v>0</v>
      </c>
      <c r="I12" s="44">
        <f t="shared" si="2"/>
        <v>0</v>
      </c>
      <c r="J12" s="44">
        <f t="shared" si="3"/>
        <v>0</v>
      </c>
    </row>
    <row r="13" spans="1:10" ht="12.75" customHeight="1" x14ac:dyDescent="0.25">
      <c r="A13" s="28" t="s">
        <v>44</v>
      </c>
      <c r="B13" s="29">
        <v>1</v>
      </c>
      <c r="C13" s="29">
        <v>1</v>
      </c>
      <c r="D13" s="29">
        <v>1</v>
      </c>
      <c r="E13" s="29">
        <v>1</v>
      </c>
      <c r="F13" s="29">
        <v>1</v>
      </c>
      <c r="G13" s="43">
        <f t="shared" si="0"/>
        <v>0</v>
      </c>
      <c r="H13" s="44">
        <f t="shared" si="1"/>
        <v>100</v>
      </c>
      <c r="I13" s="44">
        <f t="shared" si="2"/>
        <v>100</v>
      </c>
      <c r="J13" s="44">
        <f t="shared" si="3"/>
        <v>0</v>
      </c>
    </row>
    <row r="14" spans="1:10" ht="12.75" customHeight="1" x14ac:dyDescent="0.25">
      <c r="A14" s="28" t="s">
        <v>45</v>
      </c>
      <c r="B14" s="29">
        <v>8</v>
      </c>
      <c r="C14" s="29">
        <v>8</v>
      </c>
      <c r="D14" s="29">
        <v>0</v>
      </c>
      <c r="E14" s="29">
        <v>0</v>
      </c>
      <c r="F14" s="29">
        <v>0</v>
      </c>
      <c r="G14" s="43">
        <f t="shared" si="0"/>
        <v>0</v>
      </c>
      <c r="H14" s="44">
        <f t="shared" si="1"/>
        <v>0</v>
      </c>
      <c r="I14" s="44">
        <f t="shared" si="2"/>
        <v>0</v>
      </c>
      <c r="J14" s="44">
        <f t="shared" si="3"/>
        <v>0</v>
      </c>
    </row>
    <row r="15" spans="1:10" ht="12.75" customHeight="1" x14ac:dyDescent="0.25">
      <c r="A15" s="28" t="s">
        <v>46</v>
      </c>
      <c r="B15" s="29">
        <v>2</v>
      </c>
      <c r="C15" s="29">
        <v>2</v>
      </c>
      <c r="D15" s="29">
        <v>0</v>
      </c>
      <c r="E15" s="29">
        <v>0</v>
      </c>
      <c r="F15" s="29">
        <v>0</v>
      </c>
      <c r="G15" s="43">
        <f t="shared" si="0"/>
        <v>0</v>
      </c>
      <c r="H15" s="44">
        <f t="shared" si="1"/>
        <v>0</v>
      </c>
      <c r="I15" s="44">
        <f t="shared" si="2"/>
        <v>0</v>
      </c>
      <c r="J15" s="44">
        <f t="shared" si="3"/>
        <v>0</v>
      </c>
    </row>
    <row r="16" spans="1:10" ht="12.75" customHeight="1" x14ac:dyDescent="0.25">
      <c r="A16" s="28" t="s">
        <v>48</v>
      </c>
      <c r="B16" s="29">
        <v>8</v>
      </c>
      <c r="C16" s="29">
        <v>8</v>
      </c>
      <c r="D16" s="29">
        <v>0</v>
      </c>
      <c r="E16" s="29">
        <v>2</v>
      </c>
      <c r="F16" s="29">
        <v>2</v>
      </c>
      <c r="G16" s="43">
        <f t="shared" si="0"/>
        <v>-2</v>
      </c>
      <c r="H16" s="44">
        <f t="shared" si="1"/>
        <v>0</v>
      </c>
      <c r="I16" s="44">
        <f t="shared" si="2"/>
        <v>20</v>
      </c>
      <c r="J16" s="44">
        <f t="shared" si="3"/>
        <v>-20</v>
      </c>
    </row>
    <row r="17" spans="1:10" ht="12.75" customHeight="1" x14ac:dyDescent="0.25">
      <c r="A17" s="28" t="s">
        <v>49</v>
      </c>
      <c r="B17" s="29">
        <v>1</v>
      </c>
      <c r="C17" s="29">
        <v>1</v>
      </c>
      <c r="D17" s="29">
        <v>0</v>
      </c>
      <c r="E17" s="29">
        <v>0</v>
      </c>
      <c r="F17" s="29">
        <v>0</v>
      </c>
      <c r="G17" s="43">
        <f t="shared" si="0"/>
        <v>0</v>
      </c>
      <c r="H17" s="44">
        <f t="shared" si="1"/>
        <v>0</v>
      </c>
      <c r="I17" s="44">
        <f t="shared" si="2"/>
        <v>0</v>
      </c>
      <c r="J17" s="44">
        <f t="shared" si="3"/>
        <v>0</v>
      </c>
    </row>
    <row r="18" spans="1:10" ht="12.75" customHeight="1" x14ac:dyDescent="0.25">
      <c r="A18" s="28" t="s">
        <v>50</v>
      </c>
      <c r="B18" s="29">
        <v>14</v>
      </c>
      <c r="C18" s="29">
        <v>14</v>
      </c>
      <c r="D18" s="29">
        <v>1</v>
      </c>
      <c r="E18" s="29">
        <v>3</v>
      </c>
      <c r="F18" s="29">
        <v>3</v>
      </c>
      <c r="G18" s="43">
        <f t="shared" si="0"/>
        <v>-2</v>
      </c>
      <c r="H18" s="44">
        <f t="shared" si="1"/>
        <v>6.25</v>
      </c>
      <c r="I18" s="44">
        <f t="shared" si="2"/>
        <v>18.75</v>
      </c>
      <c r="J18" s="44">
        <f t="shared" si="3"/>
        <v>-12.5</v>
      </c>
    </row>
    <row r="19" spans="1:10" ht="12.75" customHeight="1" x14ac:dyDescent="0.25">
      <c r="A19" s="28" t="s">
        <v>51</v>
      </c>
      <c r="B19" s="29">
        <v>3</v>
      </c>
      <c r="C19" s="29">
        <v>3</v>
      </c>
      <c r="D19" s="29">
        <v>0</v>
      </c>
      <c r="E19" s="29">
        <v>0</v>
      </c>
      <c r="F19" s="29">
        <v>0</v>
      </c>
      <c r="G19" s="43">
        <f t="shared" si="0"/>
        <v>0</v>
      </c>
      <c r="H19" s="44">
        <f t="shared" si="1"/>
        <v>0</v>
      </c>
      <c r="I19" s="44">
        <f t="shared" si="2"/>
        <v>0</v>
      </c>
      <c r="J19" s="44">
        <f t="shared" si="3"/>
        <v>0</v>
      </c>
    </row>
    <row r="20" spans="1:10" ht="12.75" customHeight="1" x14ac:dyDescent="0.25">
      <c r="A20" s="28" t="s">
        <v>52</v>
      </c>
      <c r="B20" s="29">
        <v>3</v>
      </c>
      <c r="C20" s="29">
        <v>3</v>
      </c>
      <c r="D20" s="29">
        <v>1</v>
      </c>
      <c r="E20" s="29">
        <v>0</v>
      </c>
      <c r="F20" s="29">
        <v>0</v>
      </c>
      <c r="G20" s="43">
        <f t="shared" si="0"/>
        <v>1</v>
      </c>
      <c r="H20" s="44">
        <f t="shared" si="1"/>
        <v>50</v>
      </c>
      <c r="I20" s="44">
        <f t="shared" si="2"/>
        <v>0</v>
      </c>
      <c r="J20" s="44">
        <f t="shared" si="3"/>
        <v>50</v>
      </c>
    </row>
    <row r="21" spans="1:10" ht="12.75" customHeight="1" x14ac:dyDescent="0.25">
      <c r="A21" s="28" t="s">
        <v>53</v>
      </c>
      <c r="B21" s="29">
        <v>4</v>
      </c>
      <c r="C21" s="29">
        <v>4</v>
      </c>
      <c r="D21" s="29">
        <v>1</v>
      </c>
      <c r="E21" s="29">
        <v>0</v>
      </c>
      <c r="F21" s="29">
        <v>0</v>
      </c>
      <c r="G21" s="43">
        <f t="shared" si="0"/>
        <v>1</v>
      </c>
      <c r="H21" s="44">
        <f t="shared" si="1"/>
        <v>33.333333333333329</v>
      </c>
      <c r="I21" s="44">
        <f t="shared" si="2"/>
        <v>0</v>
      </c>
      <c r="J21" s="44">
        <f t="shared" si="3"/>
        <v>33.333333333333329</v>
      </c>
    </row>
    <row r="22" spans="1:10" ht="12.75" customHeight="1" x14ac:dyDescent="0.25">
      <c r="A22" s="28" t="s">
        <v>55</v>
      </c>
      <c r="B22" s="29">
        <v>6</v>
      </c>
      <c r="C22" s="29">
        <v>6</v>
      </c>
      <c r="D22" s="29">
        <v>1</v>
      </c>
      <c r="E22" s="29">
        <v>0</v>
      </c>
      <c r="F22" s="29">
        <v>0</v>
      </c>
      <c r="G22" s="43">
        <f t="shared" si="0"/>
        <v>1</v>
      </c>
      <c r="H22" s="44">
        <f t="shared" si="1"/>
        <v>20</v>
      </c>
      <c r="I22" s="44">
        <f t="shared" si="2"/>
        <v>0</v>
      </c>
      <c r="J22" s="44">
        <f t="shared" si="3"/>
        <v>20</v>
      </c>
    </row>
    <row r="23" spans="1:10" ht="12.75" customHeight="1" x14ac:dyDescent="0.25">
      <c r="A23" s="28" t="s">
        <v>56</v>
      </c>
      <c r="B23" s="29">
        <v>7</v>
      </c>
      <c r="C23" s="29">
        <v>7</v>
      </c>
      <c r="D23" s="29">
        <v>2</v>
      </c>
      <c r="E23" s="29">
        <v>2</v>
      </c>
      <c r="F23" s="29">
        <v>2</v>
      </c>
      <c r="G23" s="43">
        <f t="shared" si="0"/>
        <v>0</v>
      </c>
      <c r="H23" s="44">
        <f t="shared" si="1"/>
        <v>28.571428571428569</v>
      </c>
      <c r="I23" s="44">
        <f t="shared" si="2"/>
        <v>28.571428571428569</v>
      </c>
      <c r="J23" s="44">
        <f t="shared" si="3"/>
        <v>0</v>
      </c>
    </row>
    <row r="24" spans="1:10" ht="12.75" customHeight="1" x14ac:dyDescent="0.25">
      <c r="A24" s="28" t="s">
        <v>57</v>
      </c>
      <c r="B24" s="29">
        <v>18</v>
      </c>
      <c r="C24" s="29">
        <v>18</v>
      </c>
      <c r="D24" s="29">
        <v>0</v>
      </c>
      <c r="E24" s="29">
        <v>1</v>
      </c>
      <c r="F24" s="29">
        <v>1</v>
      </c>
      <c r="G24" s="43">
        <f t="shared" si="0"/>
        <v>-1</v>
      </c>
      <c r="H24" s="44">
        <f t="shared" si="1"/>
        <v>0</v>
      </c>
      <c r="I24" s="44">
        <f t="shared" si="2"/>
        <v>5.2631578947368416</v>
      </c>
      <c r="J24" s="44">
        <f t="shared" si="3"/>
        <v>-5.2631578947368416</v>
      </c>
    </row>
    <row r="25" spans="1:10" ht="12.75" customHeight="1" x14ac:dyDescent="0.25">
      <c r="A25" s="28" t="s">
        <v>58</v>
      </c>
      <c r="B25" s="29">
        <v>2</v>
      </c>
      <c r="C25" s="29">
        <v>2</v>
      </c>
      <c r="D25" s="29">
        <v>0</v>
      </c>
      <c r="E25" s="29">
        <v>0</v>
      </c>
      <c r="F25" s="29">
        <v>0</v>
      </c>
      <c r="G25" s="43">
        <f t="shared" si="0"/>
        <v>0</v>
      </c>
      <c r="H25" s="44">
        <f t="shared" si="1"/>
        <v>0</v>
      </c>
      <c r="I25" s="44">
        <f t="shared" si="2"/>
        <v>0</v>
      </c>
      <c r="J25" s="44">
        <f t="shared" si="3"/>
        <v>0</v>
      </c>
    </row>
    <row r="26" spans="1:10" ht="12.75" customHeight="1" x14ac:dyDescent="0.25">
      <c r="A26" s="28" t="s">
        <v>60</v>
      </c>
      <c r="B26" s="29">
        <v>4</v>
      </c>
      <c r="C26" s="29">
        <v>4</v>
      </c>
      <c r="D26" s="29">
        <v>0</v>
      </c>
      <c r="E26" s="29">
        <v>0</v>
      </c>
      <c r="F26" s="29">
        <v>0</v>
      </c>
      <c r="G26" s="43">
        <f t="shared" si="0"/>
        <v>0</v>
      </c>
      <c r="H26" s="44">
        <f t="shared" si="1"/>
        <v>0</v>
      </c>
      <c r="I26" s="44">
        <f t="shared" si="2"/>
        <v>0</v>
      </c>
      <c r="J26" s="44">
        <f t="shared" si="3"/>
        <v>0</v>
      </c>
    </row>
    <row r="27" spans="1:10" ht="12.75" customHeight="1" x14ac:dyDescent="0.25">
      <c r="A27" s="28" t="s">
        <v>61</v>
      </c>
      <c r="B27" s="29">
        <v>2</v>
      </c>
      <c r="C27" s="29">
        <v>2</v>
      </c>
      <c r="D27" s="29">
        <v>0</v>
      </c>
      <c r="E27" s="29">
        <v>0</v>
      </c>
      <c r="F27" s="29">
        <v>0</v>
      </c>
      <c r="G27" s="43">
        <f t="shared" si="0"/>
        <v>0</v>
      </c>
      <c r="H27" s="44">
        <f t="shared" si="1"/>
        <v>0</v>
      </c>
      <c r="I27" s="44">
        <f t="shared" si="2"/>
        <v>0</v>
      </c>
      <c r="J27" s="44">
        <f t="shared" si="3"/>
        <v>0</v>
      </c>
    </row>
    <row r="28" spans="1:10" ht="12.75" customHeight="1" x14ac:dyDescent="0.25">
      <c r="A28" s="28" t="s">
        <v>62</v>
      </c>
      <c r="B28" s="29">
        <v>2</v>
      </c>
      <c r="C28" s="29">
        <v>2</v>
      </c>
      <c r="D28" s="29">
        <v>0</v>
      </c>
      <c r="E28" s="29">
        <v>0</v>
      </c>
      <c r="F28" s="29">
        <v>0</v>
      </c>
      <c r="G28" s="43">
        <f t="shared" si="0"/>
        <v>0</v>
      </c>
      <c r="H28" s="44">
        <f t="shared" si="1"/>
        <v>0</v>
      </c>
      <c r="I28" s="44">
        <f t="shared" si="2"/>
        <v>0</v>
      </c>
      <c r="J28" s="44">
        <f t="shared" si="3"/>
        <v>0</v>
      </c>
    </row>
    <row r="29" spans="1:10" ht="12.75" customHeight="1" x14ac:dyDescent="0.25">
      <c r="A29" s="28" t="s">
        <v>63</v>
      </c>
      <c r="B29" s="29">
        <v>3</v>
      </c>
      <c r="C29" s="29">
        <v>3</v>
      </c>
      <c r="D29" s="29">
        <v>1</v>
      </c>
      <c r="E29" s="29">
        <v>0</v>
      </c>
      <c r="F29" s="29">
        <v>0</v>
      </c>
      <c r="G29" s="43">
        <f t="shared" si="0"/>
        <v>1</v>
      </c>
      <c r="H29" s="44">
        <f t="shared" si="1"/>
        <v>50</v>
      </c>
      <c r="I29" s="44">
        <f t="shared" si="2"/>
        <v>0</v>
      </c>
      <c r="J29" s="44">
        <f t="shared" si="3"/>
        <v>50</v>
      </c>
    </row>
    <row r="30" spans="1:10" ht="12.75" customHeight="1" x14ac:dyDescent="0.25">
      <c r="A30" s="28" t="s">
        <v>64</v>
      </c>
      <c r="B30" s="29">
        <v>14</v>
      </c>
      <c r="C30" s="29">
        <v>13</v>
      </c>
      <c r="D30" s="29">
        <v>2</v>
      </c>
      <c r="E30" s="29">
        <v>0</v>
      </c>
      <c r="F30" s="29">
        <v>0</v>
      </c>
      <c r="G30" s="43">
        <f t="shared" si="0"/>
        <v>2</v>
      </c>
      <c r="H30" s="44">
        <f t="shared" si="1"/>
        <v>16.666666666666664</v>
      </c>
      <c r="I30" s="44">
        <f t="shared" si="2"/>
        <v>0</v>
      </c>
      <c r="J30" s="44">
        <f t="shared" si="3"/>
        <v>16.666666666666664</v>
      </c>
    </row>
    <row r="31" spans="1:10" ht="12.75" customHeight="1" x14ac:dyDescent="0.25">
      <c r="A31" s="28" t="s">
        <v>65</v>
      </c>
      <c r="B31" s="29">
        <v>16</v>
      </c>
      <c r="C31" s="29">
        <v>16</v>
      </c>
      <c r="D31" s="29">
        <v>3</v>
      </c>
      <c r="E31" s="29">
        <v>0</v>
      </c>
      <c r="F31" s="29">
        <v>0</v>
      </c>
      <c r="G31" s="43">
        <f t="shared" si="0"/>
        <v>3</v>
      </c>
      <c r="H31" s="44">
        <f t="shared" si="1"/>
        <v>23.076923076923077</v>
      </c>
      <c r="I31" s="44">
        <f t="shared" si="2"/>
        <v>0</v>
      </c>
      <c r="J31" s="44">
        <f t="shared" si="3"/>
        <v>23.076923076923077</v>
      </c>
    </row>
    <row r="32" spans="1:10" ht="12.75" customHeight="1" x14ac:dyDescent="0.25">
      <c r="A32" s="28" t="s">
        <v>66</v>
      </c>
      <c r="B32" s="29">
        <v>9</v>
      </c>
      <c r="C32" s="29">
        <v>9</v>
      </c>
      <c r="D32" s="29">
        <v>1</v>
      </c>
      <c r="E32" s="29">
        <v>3</v>
      </c>
      <c r="F32" s="29">
        <v>3</v>
      </c>
      <c r="G32" s="43">
        <f t="shared" si="0"/>
        <v>-2</v>
      </c>
      <c r="H32" s="44">
        <f t="shared" si="1"/>
        <v>9.0909090909090917</v>
      </c>
      <c r="I32" s="44">
        <f t="shared" si="2"/>
        <v>27.27272727272727</v>
      </c>
      <c r="J32" s="44">
        <f t="shared" si="3"/>
        <v>-18.181818181818183</v>
      </c>
    </row>
    <row r="33" spans="1:10" ht="12.75" customHeight="1" x14ac:dyDescent="0.25">
      <c r="A33" s="28" t="s">
        <v>67</v>
      </c>
      <c r="B33" s="29">
        <v>2</v>
      </c>
      <c r="C33" s="29">
        <v>2</v>
      </c>
      <c r="D33" s="29">
        <v>1</v>
      </c>
      <c r="E33" s="29">
        <v>0</v>
      </c>
      <c r="F33" s="29">
        <v>0</v>
      </c>
      <c r="G33" s="43">
        <f t="shared" si="0"/>
        <v>1</v>
      </c>
      <c r="H33" s="44">
        <f t="shared" si="1"/>
        <v>100</v>
      </c>
      <c r="I33" s="44">
        <f t="shared" si="2"/>
        <v>0</v>
      </c>
      <c r="J33" s="44">
        <f t="shared" si="3"/>
        <v>100</v>
      </c>
    </row>
    <row r="34" spans="1:10" ht="12.75" customHeight="1" x14ac:dyDescent="0.25">
      <c r="A34" s="28" t="s">
        <v>68</v>
      </c>
      <c r="B34" s="29">
        <v>1</v>
      </c>
      <c r="C34" s="29">
        <v>1</v>
      </c>
      <c r="D34" s="29">
        <v>0</v>
      </c>
      <c r="E34" s="29">
        <v>0</v>
      </c>
      <c r="F34" s="29">
        <v>0</v>
      </c>
      <c r="G34" s="43">
        <f t="shared" si="0"/>
        <v>0</v>
      </c>
      <c r="H34" s="44">
        <f t="shared" si="1"/>
        <v>0</v>
      </c>
      <c r="I34" s="44">
        <f t="shared" si="2"/>
        <v>0</v>
      </c>
      <c r="J34" s="44">
        <f t="shared" si="3"/>
        <v>0</v>
      </c>
    </row>
    <row r="35" spans="1:10" ht="12.75" customHeight="1" x14ac:dyDescent="0.25">
      <c r="A35" s="28" t="s">
        <v>69</v>
      </c>
      <c r="B35" s="29">
        <v>4</v>
      </c>
      <c r="C35" s="29">
        <v>4</v>
      </c>
      <c r="D35" s="29">
        <v>0</v>
      </c>
      <c r="E35" s="29">
        <v>2</v>
      </c>
      <c r="F35" s="29">
        <v>2</v>
      </c>
      <c r="G35" s="43">
        <f t="shared" si="0"/>
        <v>-2</v>
      </c>
      <c r="H35" s="44">
        <f t="shared" si="1"/>
        <v>0</v>
      </c>
      <c r="I35" s="44">
        <f t="shared" si="2"/>
        <v>33.333333333333329</v>
      </c>
      <c r="J35" s="44">
        <f t="shared" si="3"/>
        <v>-33.333333333333329</v>
      </c>
    </row>
    <row r="36" spans="1:10" ht="12.75" customHeight="1" x14ac:dyDescent="0.25">
      <c r="A36" s="28" t="s">
        <v>70</v>
      </c>
      <c r="B36" s="29">
        <v>75</v>
      </c>
      <c r="C36" s="29">
        <v>71</v>
      </c>
      <c r="D36" s="29">
        <v>7</v>
      </c>
      <c r="E36" s="29">
        <v>15</v>
      </c>
      <c r="F36" s="29">
        <v>15</v>
      </c>
      <c r="G36" s="43">
        <f t="shared" si="0"/>
        <v>-8</v>
      </c>
      <c r="H36" s="44">
        <f t="shared" si="1"/>
        <v>8.4337349397590362</v>
      </c>
      <c r="I36" s="44">
        <f t="shared" si="2"/>
        <v>18.072289156626507</v>
      </c>
      <c r="J36" s="44">
        <f t="shared" si="3"/>
        <v>-9.6385542168674707</v>
      </c>
    </row>
    <row r="37" spans="1:10" ht="12.75" customHeight="1" x14ac:dyDescent="0.25">
      <c r="A37" s="28" t="s">
        <v>71</v>
      </c>
      <c r="B37" s="29">
        <v>4</v>
      </c>
      <c r="C37" s="29">
        <v>4</v>
      </c>
      <c r="D37" s="29">
        <v>0</v>
      </c>
      <c r="E37" s="29">
        <v>0</v>
      </c>
      <c r="F37" s="29">
        <v>0</v>
      </c>
      <c r="G37" s="43">
        <f t="shared" ref="G37:G68" si="4">D37-F37</f>
        <v>0</v>
      </c>
      <c r="H37" s="44">
        <f t="shared" ref="H37:H68" si="5">D37/(B37-D37+F37)*100</f>
        <v>0</v>
      </c>
      <c r="I37" s="44">
        <f t="shared" ref="I37:I68" si="6">F37/(B37-D37+F37)*100</f>
        <v>0</v>
      </c>
      <c r="J37" s="44">
        <f t="shared" ref="J37:J68" si="7">G37/(B37-D37+F37)*100</f>
        <v>0</v>
      </c>
    </row>
    <row r="38" spans="1:10" ht="12.75" customHeight="1" x14ac:dyDescent="0.25">
      <c r="A38" s="28" t="s">
        <v>72</v>
      </c>
      <c r="B38" s="29">
        <v>10</v>
      </c>
      <c r="C38" s="29">
        <v>10</v>
      </c>
      <c r="D38" s="29">
        <v>0</v>
      </c>
      <c r="E38" s="29">
        <v>0</v>
      </c>
      <c r="F38" s="29">
        <v>0</v>
      </c>
      <c r="G38" s="43">
        <f t="shared" si="4"/>
        <v>0</v>
      </c>
      <c r="H38" s="44">
        <f t="shared" si="5"/>
        <v>0</v>
      </c>
      <c r="I38" s="44">
        <f t="shared" si="6"/>
        <v>0</v>
      </c>
      <c r="J38" s="44">
        <f t="shared" si="7"/>
        <v>0</v>
      </c>
    </row>
    <row r="39" spans="1:10" ht="12.75" customHeight="1" x14ac:dyDescent="0.25">
      <c r="A39" s="28" t="s">
        <v>73</v>
      </c>
      <c r="B39" s="29">
        <v>3</v>
      </c>
      <c r="C39" s="29">
        <v>3</v>
      </c>
      <c r="D39" s="29">
        <v>0</v>
      </c>
      <c r="E39" s="29">
        <v>0</v>
      </c>
      <c r="F39" s="29">
        <v>0</v>
      </c>
      <c r="G39" s="43">
        <f t="shared" si="4"/>
        <v>0</v>
      </c>
      <c r="H39" s="44">
        <f t="shared" si="5"/>
        <v>0</v>
      </c>
      <c r="I39" s="44">
        <f t="shared" si="6"/>
        <v>0</v>
      </c>
      <c r="J39" s="44">
        <f t="shared" si="7"/>
        <v>0</v>
      </c>
    </row>
    <row r="40" spans="1:10" ht="12.75" customHeight="1" x14ac:dyDescent="0.25">
      <c r="A40" s="28" t="s">
        <v>74</v>
      </c>
      <c r="B40" s="29">
        <v>13</v>
      </c>
      <c r="C40" s="29">
        <v>13</v>
      </c>
      <c r="D40" s="29">
        <v>2</v>
      </c>
      <c r="E40" s="29">
        <v>0</v>
      </c>
      <c r="F40" s="29">
        <v>0</v>
      </c>
      <c r="G40" s="43">
        <f t="shared" si="4"/>
        <v>2</v>
      </c>
      <c r="H40" s="44">
        <f t="shared" si="5"/>
        <v>18.181818181818183</v>
      </c>
      <c r="I40" s="44">
        <f t="shared" si="6"/>
        <v>0</v>
      </c>
      <c r="J40" s="44">
        <f t="shared" si="7"/>
        <v>18.181818181818183</v>
      </c>
    </row>
    <row r="41" spans="1:10" ht="12.75" customHeight="1" x14ac:dyDescent="0.25">
      <c r="A41" s="28" t="s">
        <v>75</v>
      </c>
      <c r="B41" s="29">
        <v>12</v>
      </c>
      <c r="C41" s="29">
        <v>12</v>
      </c>
      <c r="D41" s="29">
        <v>1</v>
      </c>
      <c r="E41" s="29">
        <v>0</v>
      </c>
      <c r="F41" s="29">
        <v>0</v>
      </c>
      <c r="G41" s="43">
        <f t="shared" si="4"/>
        <v>1</v>
      </c>
      <c r="H41" s="44">
        <f t="shared" si="5"/>
        <v>9.0909090909090917</v>
      </c>
      <c r="I41" s="44">
        <f t="shared" si="6"/>
        <v>0</v>
      </c>
      <c r="J41" s="44">
        <f t="shared" si="7"/>
        <v>9.0909090909090917</v>
      </c>
    </row>
    <row r="42" spans="1:10" ht="12.75" customHeight="1" x14ac:dyDescent="0.25">
      <c r="A42" s="28" t="s">
        <v>76</v>
      </c>
      <c r="B42" s="29">
        <v>1</v>
      </c>
      <c r="C42" s="29">
        <v>1</v>
      </c>
      <c r="D42" s="29">
        <v>0</v>
      </c>
      <c r="E42" s="29">
        <v>0</v>
      </c>
      <c r="F42" s="29">
        <v>0</v>
      </c>
      <c r="G42" s="43">
        <f t="shared" si="4"/>
        <v>0</v>
      </c>
      <c r="H42" s="44">
        <f t="shared" si="5"/>
        <v>0</v>
      </c>
      <c r="I42" s="44">
        <f t="shared" si="6"/>
        <v>0</v>
      </c>
      <c r="J42" s="44">
        <f t="shared" si="7"/>
        <v>0</v>
      </c>
    </row>
    <row r="43" spans="1:10" ht="12.75" customHeight="1" x14ac:dyDescent="0.25">
      <c r="A43" s="28" t="s">
        <v>77</v>
      </c>
      <c r="B43" s="29">
        <v>8</v>
      </c>
      <c r="C43" s="29">
        <v>8</v>
      </c>
      <c r="D43" s="29">
        <v>0</v>
      </c>
      <c r="E43" s="29">
        <v>0</v>
      </c>
      <c r="F43" s="29">
        <v>0</v>
      </c>
      <c r="G43" s="43">
        <f t="shared" si="4"/>
        <v>0</v>
      </c>
      <c r="H43" s="44">
        <f t="shared" si="5"/>
        <v>0</v>
      </c>
      <c r="I43" s="44">
        <f t="shared" si="6"/>
        <v>0</v>
      </c>
      <c r="J43" s="44">
        <f t="shared" si="7"/>
        <v>0</v>
      </c>
    </row>
    <row r="44" spans="1:10" ht="12.75" customHeight="1" x14ac:dyDescent="0.25">
      <c r="A44" s="28" t="s">
        <v>78</v>
      </c>
      <c r="B44" s="29">
        <v>6</v>
      </c>
      <c r="C44" s="29">
        <v>6</v>
      </c>
      <c r="D44" s="29">
        <v>2</v>
      </c>
      <c r="E44" s="29">
        <v>1</v>
      </c>
      <c r="F44" s="29">
        <v>1</v>
      </c>
      <c r="G44" s="43">
        <f t="shared" si="4"/>
        <v>1</v>
      </c>
      <c r="H44" s="44">
        <f t="shared" si="5"/>
        <v>40</v>
      </c>
      <c r="I44" s="44">
        <f t="shared" si="6"/>
        <v>20</v>
      </c>
      <c r="J44" s="44">
        <f t="shared" si="7"/>
        <v>20</v>
      </c>
    </row>
    <row r="45" spans="1:10" ht="12.75" customHeight="1" x14ac:dyDescent="0.25">
      <c r="A45" s="28" t="s">
        <v>79</v>
      </c>
      <c r="B45" s="29">
        <v>9</v>
      </c>
      <c r="C45" s="29">
        <v>9</v>
      </c>
      <c r="D45" s="29">
        <v>2</v>
      </c>
      <c r="E45" s="29">
        <v>0</v>
      </c>
      <c r="F45" s="29">
        <v>0</v>
      </c>
      <c r="G45" s="43">
        <f t="shared" si="4"/>
        <v>2</v>
      </c>
      <c r="H45" s="44">
        <f t="shared" si="5"/>
        <v>28.571428571428569</v>
      </c>
      <c r="I45" s="44">
        <f t="shared" si="6"/>
        <v>0</v>
      </c>
      <c r="J45" s="44">
        <f t="shared" si="7"/>
        <v>28.571428571428569</v>
      </c>
    </row>
    <row r="46" spans="1:10" ht="12.75" customHeight="1" x14ac:dyDescent="0.25">
      <c r="A46" s="28" t="s">
        <v>80</v>
      </c>
      <c r="B46" s="29">
        <v>2</v>
      </c>
      <c r="C46" s="29">
        <v>2</v>
      </c>
      <c r="D46" s="29">
        <v>0</v>
      </c>
      <c r="E46" s="29">
        <v>0</v>
      </c>
      <c r="F46" s="29">
        <v>0</v>
      </c>
      <c r="G46" s="43">
        <f t="shared" si="4"/>
        <v>0</v>
      </c>
      <c r="H46" s="44">
        <f t="shared" si="5"/>
        <v>0</v>
      </c>
      <c r="I46" s="44">
        <f t="shared" si="6"/>
        <v>0</v>
      </c>
      <c r="J46" s="44">
        <f t="shared" si="7"/>
        <v>0</v>
      </c>
    </row>
    <row r="47" spans="1:10" ht="12.75" customHeight="1" x14ac:dyDescent="0.25">
      <c r="A47" s="28" t="s">
        <v>81</v>
      </c>
      <c r="B47" s="29">
        <v>3</v>
      </c>
      <c r="C47" s="29">
        <v>3</v>
      </c>
      <c r="D47" s="29">
        <v>1</v>
      </c>
      <c r="E47" s="29">
        <v>0</v>
      </c>
      <c r="F47" s="29">
        <v>0</v>
      </c>
      <c r="G47" s="43">
        <f t="shared" si="4"/>
        <v>1</v>
      </c>
      <c r="H47" s="44">
        <f t="shared" si="5"/>
        <v>50</v>
      </c>
      <c r="I47" s="44">
        <f t="shared" si="6"/>
        <v>0</v>
      </c>
      <c r="J47" s="44">
        <f t="shared" si="7"/>
        <v>50</v>
      </c>
    </row>
    <row r="48" spans="1:10" ht="12.75" customHeight="1" x14ac:dyDescent="0.25">
      <c r="A48" s="28" t="s">
        <v>82</v>
      </c>
      <c r="B48" s="29">
        <v>2</v>
      </c>
      <c r="C48" s="29">
        <v>2</v>
      </c>
      <c r="D48" s="29">
        <v>0</v>
      </c>
      <c r="E48" s="29">
        <v>0</v>
      </c>
      <c r="F48" s="29">
        <v>0</v>
      </c>
      <c r="G48" s="43">
        <f t="shared" si="4"/>
        <v>0</v>
      </c>
      <c r="H48" s="44">
        <f t="shared" si="5"/>
        <v>0</v>
      </c>
      <c r="I48" s="44">
        <f t="shared" si="6"/>
        <v>0</v>
      </c>
      <c r="J48" s="44">
        <f t="shared" si="7"/>
        <v>0</v>
      </c>
    </row>
    <row r="49" spans="1:10" ht="12.75" customHeight="1" x14ac:dyDescent="0.25">
      <c r="A49" s="28" t="s">
        <v>83</v>
      </c>
      <c r="B49" s="29">
        <v>5</v>
      </c>
      <c r="C49" s="29">
        <v>5</v>
      </c>
      <c r="D49" s="29">
        <v>1</v>
      </c>
      <c r="E49" s="29">
        <v>0</v>
      </c>
      <c r="F49" s="29">
        <v>0</v>
      </c>
      <c r="G49" s="43">
        <f t="shared" si="4"/>
        <v>1</v>
      </c>
      <c r="H49" s="44">
        <f t="shared" si="5"/>
        <v>25</v>
      </c>
      <c r="I49" s="44">
        <f t="shared" si="6"/>
        <v>0</v>
      </c>
      <c r="J49" s="44">
        <f t="shared" si="7"/>
        <v>25</v>
      </c>
    </row>
    <row r="50" spans="1:10" ht="12.75" customHeight="1" x14ac:dyDescent="0.25">
      <c r="A50" s="28" t="s">
        <v>84</v>
      </c>
      <c r="B50" s="29">
        <v>3</v>
      </c>
      <c r="C50" s="29">
        <v>3</v>
      </c>
      <c r="D50" s="29">
        <v>0</v>
      </c>
      <c r="E50" s="29">
        <v>1</v>
      </c>
      <c r="F50" s="29">
        <v>1</v>
      </c>
      <c r="G50" s="43">
        <f t="shared" si="4"/>
        <v>-1</v>
      </c>
      <c r="H50" s="44">
        <f t="shared" si="5"/>
        <v>0</v>
      </c>
      <c r="I50" s="44">
        <f t="shared" si="6"/>
        <v>25</v>
      </c>
      <c r="J50" s="44">
        <f t="shared" si="7"/>
        <v>-25</v>
      </c>
    </row>
    <row r="51" spans="1:10" ht="12.75" customHeight="1" x14ac:dyDescent="0.25">
      <c r="A51" s="28" t="s">
        <v>85</v>
      </c>
      <c r="B51" s="29">
        <v>5</v>
      </c>
      <c r="C51" s="29">
        <v>5</v>
      </c>
      <c r="D51" s="29">
        <v>0</v>
      </c>
      <c r="E51" s="29">
        <v>1</v>
      </c>
      <c r="F51" s="29">
        <v>1</v>
      </c>
      <c r="G51" s="43">
        <f t="shared" si="4"/>
        <v>-1</v>
      </c>
      <c r="H51" s="44">
        <f t="shared" si="5"/>
        <v>0</v>
      </c>
      <c r="I51" s="44">
        <f t="shared" si="6"/>
        <v>16.666666666666664</v>
      </c>
      <c r="J51" s="44">
        <f t="shared" si="7"/>
        <v>-16.666666666666664</v>
      </c>
    </row>
    <row r="52" spans="1:10" ht="12.75" customHeight="1" x14ac:dyDescent="0.25">
      <c r="A52" s="28" t="s">
        <v>86</v>
      </c>
      <c r="B52" s="29">
        <v>4</v>
      </c>
      <c r="C52" s="29">
        <v>4</v>
      </c>
      <c r="D52" s="29">
        <v>0</v>
      </c>
      <c r="E52" s="29">
        <v>0</v>
      </c>
      <c r="F52" s="29">
        <v>0</v>
      </c>
      <c r="G52" s="43">
        <f t="shared" si="4"/>
        <v>0</v>
      </c>
      <c r="H52" s="44">
        <f t="shared" si="5"/>
        <v>0</v>
      </c>
      <c r="I52" s="44">
        <f t="shared" si="6"/>
        <v>0</v>
      </c>
      <c r="J52" s="44">
        <f t="shared" si="7"/>
        <v>0</v>
      </c>
    </row>
    <row r="53" spans="1:10" ht="12.75" customHeight="1" x14ac:dyDescent="0.25">
      <c r="A53" s="28" t="s">
        <v>87</v>
      </c>
      <c r="B53" s="29">
        <v>24</v>
      </c>
      <c r="C53" s="29">
        <v>24</v>
      </c>
      <c r="D53" s="29">
        <v>3</v>
      </c>
      <c r="E53" s="29">
        <v>1</v>
      </c>
      <c r="F53" s="29">
        <v>1</v>
      </c>
      <c r="G53" s="43">
        <f t="shared" si="4"/>
        <v>2</v>
      </c>
      <c r="H53" s="44">
        <f t="shared" si="5"/>
        <v>13.636363636363635</v>
      </c>
      <c r="I53" s="44">
        <f t="shared" si="6"/>
        <v>4.5454545454545459</v>
      </c>
      <c r="J53" s="44">
        <f t="shared" si="7"/>
        <v>9.0909090909090917</v>
      </c>
    </row>
    <row r="54" spans="1:10" ht="12.75" customHeight="1" x14ac:dyDescent="0.25">
      <c r="A54" s="28" t="s">
        <v>88</v>
      </c>
      <c r="B54" s="29">
        <v>2</v>
      </c>
      <c r="C54" s="29">
        <v>2</v>
      </c>
      <c r="D54" s="29">
        <v>0</v>
      </c>
      <c r="E54" s="29">
        <v>0</v>
      </c>
      <c r="F54" s="29">
        <v>0</v>
      </c>
      <c r="G54" s="43">
        <f t="shared" si="4"/>
        <v>0</v>
      </c>
      <c r="H54" s="44">
        <f t="shared" si="5"/>
        <v>0</v>
      </c>
      <c r="I54" s="44">
        <f t="shared" si="6"/>
        <v>0</v>
      </c>
      <c r="J54" s="44">
        <f t="shared" si="7"/>
        <v>0</v>
      </c>
    </row>
    <row r="55" spans="1:10" ht="12.75" customHeight="1" x14ac:dyDescent="0.25">
      <c r="A55" s="28" t="s">
        <v>89</v>
      </c>
      <c r="B55" s="29">
        <v>1</v>
      </c>
      <c r="C55" s="29">
        <v>1</v>
      </c>
      <c r="D55" s="29">
        <v>0</v>
      </c>
      <c r="E55" s="29">
        <v>0</v>
      </c>
      <c r="F55" s="29">
        <v>0</v>
      </c>
      <c r="G55" s="43">
        <f t="shared" si="4"/>
        <v>0</v>
      </c>
      <c r="H55" s="44">
        <f t="shared" si="5"/>
        <v>0</v>
      </c>
      <c r="I55" s="44">
        <f t="shared" si="6"/>
        <v>0</v>
      </c>
      <c r="J55" s="44">
        <f t="shared" si="7"/>
        <v>0</v>
      </c>
    </row>
    <row r="56" spans="1:10" ht="12.75" customHeight="1" x14ac:dyDescent="0.25">
      <c r="A56" s="28" t="s">
        <v>90</v>
      </c>
      <c r="B56" s="29">
        <v>6</v>
      </c>
      <c r="C56" s="29">
        <v>6</v>
      </c>
      <c r="D56" s="29">
        <v>1</v>
      </c>
      <c r="E56" s="29">
        <v>0</v>
      </c>
      <c r="F56" s="29">
        <v>0</v>
      </c>
      <c r="G56" s="43">
        <f t="shared" si="4"/>
        <v>1</v>
      </c>
      <c r="H56" s="44">
        <f t="shared" si="5"/>
        <v>20</v>
      </c>
      <c r="I56" s="44">
        <f t="shared" si="6"/>
        <v>0</v>
      </c>
      <c r="J56" s="44">
        <f t="shared" si="7"/>
        <v>20</v>
      </c>
    </row>
    <row r="57" spans="1:10" ht="12.75" customHeight="1" x14ac:dyDescent="0.25">
      <c r="A57" s="28" t="s">
        <v>92</v>
      </c>
      <c r="B57" s="29">
        <v>4</v>
      </c>
      <c r="C57" s="29">
        <v>4</v>
      </c>
      <c r="D57" s="29">
        <v>2</v>
      </c>
      <c r="E57" s="29">
        <v>1</v>
      </c>
      <c r="F57" s="29">
        <v>1</v>
      </c>
      <c r="G57" s="43">
        <f t="shared" si="4"/>
        <v>1</v>
      </c>
      <c r="H57" s="44">
        <f t="shared" si="5"/>
        <v>66.666666666666657</v>
      </c>
      <c r="I57" s="44">
        <f t="shared" si="6"/>
        <v>33.333333333333329</v>
      </c>
      <c r="J57" s="44">
        <f t="shared" si="7"/>
        <v>33.333333333333329</v>
      </c>
    </row>
    <row r="58" spans="1:10" ht="12.75" customHeight="1" x14ac:dyDescent="0.25">
      <c r="A58" s="28" t="s">
        <v>131</v>
      </c>
      <c r="B58" s="29">
        <v>1</v>
      </c>
      <c r="C58" s="29">
        <v>1</v>
      </c>
      <c r="D58" s="29">
        <v>0</v>
      </c>
      <c r="E58" s="29">
        <v>0</v>
      </c>
      <c r="F58" s="29">
        <v>0</v>
      </c>
      <c r="G58" s="43">
        <f t="shared" si="4"/>
        <v>0</v>
      </c>
      <c r="H58" s="44">
        <f t="shared" si="5"/>
        <v>0</v>
      </c>
      <c r="I58" s="44">
        <f t="shared" si="6"/>
        <v>0</v>
      </c>
      <c r="J58" s="44">
        <f t="shared" si="7"/>
        <v>0</v>
      </c>
    </row>
    <row r="59" spans="1:10" ht="12.75" customHeight="1" x14ac:dyDescent="0.25">
      <c r="A59" s="28" t="s">
        <v>93</v>
      </c>
      <c r="B59" s="29">
        <v>3</v>
      </c>
      <c r="C59" s="29">
        <v>3</v>
      </c>
      <c r="D59" s="29">
        <v>0</v>
      </c>
      <c r="E59" s="29">
        <v>0</v>
      </c>
      <c r="F59" s="29">
        <v>0</v>
      </c>
      <c r="G59" s="43">
        <f t="shared" si="4"/>
        <v>0</v>
      </c>
      <c r="H59" s="44">
        <f t="shared" si="5"/>
        <v>0</v>
      </c>
      <c r="I59" s="44">
        <f t="shared" si="6"/>
        <v>0</v>
      </c>
      <c r="J59" s="44">
        <f t="shared" si="7"/>
        <v>0</v>
      </c>
    </row>
    <row r="60" spans="1:10" ht="12.75" customHeight="1" x14ac:dyDescent="0.25">
      <c r="A60" s="28" t="s">
        <v>94</v>
      </c>
      <c r="B60" s="29">
        <v>2</v>
      </c>
      <c r="C60" s="29">
        <v>2</v>
      </c>
      <c r="D60" s="29">
        <v>0</v>
      </c>
      <c r="E60" s="29">
        <v>1</v>
      </c>
      <c r="F60" s="29">
        <v>1</v>
      </c>
      <c r="G60" s="43">
        <f t="shared" si="4"/>
        <v>-1</v>
      </c>
      <c r="H60" s="44">
        <f t="shared" si="5"/>
        <v>0</v>
      </c>
      <c r="I60" s="44">
        <f t="shared" si="6"/>
        <v>33.333333333333329</v>
      </c>
      <c r="J60" s="44">
        <f t="shared" si="7"/>
        <v>-33.333333333333329</v>
      </c>
    </row>
    <row r="61" spans="1:10" ht="12.75" customHeight="1" x14ac:dyDescent="0.25">
      <c r="A61" s="28" t="s">
        <v>95</v>
      </c>
      <c r="B61" s="29">
        <v>8</v>
      </c>
      <c r="C61" s="29">
        <v>8</v>
      </c>
      <c r="D61" s="29">
        <v>0</v>
      </c>
      <c r="E61" s="29">
        <v>0</v>
      </c>
      <c r="F61" s="29">
        <v>0</v>
      </c>
      <c r="G61" s="43">
        <f t="shared" si="4"/>
        <v>0</v>
      </c>
      <c r="H61" s="44">
        <f t="shared" si="5"/>
        <v>0</v>
      </c>
      <c r="I61" s="44">
        <f t="shared" si="6"/>
        <v>0</v>
      </c>
      <c r="J61" s="44">
        <f t="shared" si="7"/>
        <v>0</v>
      </c>
    </row>
    <row r="62" spans="1:10" ht="12.75" customHeight="1" x14ac:dyDescent="0.25">
      <c r="A62" s="28" t="s">
        <v>96</v>
      </c>
      <c r="B62" s="29">
        <v>2</v>
      </c>
      <c r="C62" s="29">
        <v>2</v>
      </c>
      <c r="D62" s="29">
        <v>1</v>
      </c>
      <c r="E62" s="29">
        <v>0</v>
      </c>
      <c r="F62" s="29">
        <v>0</v>
      </c>
      <c r="G62" s="43">
        <f t="shared" si="4"/>
        <v>1</v>
      </c>
      <c r="H62" s="44">
        <f t="shared" si="5"/>
        <v>100</v>
      </c>
      <c r="I62" s="44">
        <f t="shared" si="6"/>
        <v>0</v>
      </c>
      <c r="J62" s="44">
        <f t="shared" si="7"/>
        <v>100</v>
      </c>
    </row>
    <row r="63" spans="1:10" ht="12.75" customHeight="1" x14ac:dyDescent="0.25">
      <c r="A63" s="28" t="s">
        <v>97</v>
      </c>
      <c r="B63" s="29">
        <v>4</v>
      </c>
      <c r="C63" s="29">
        <v>4</v>
      </c>
      <c r="D63" s="29">
        <v>0</v>
      </c>
      <c r="E63" s="29">
        <v>0</v>
      </c>
      <c r="F63" s="29">
        <v>0</v>
      </c>
      <c r="G63" s="43">
        <f t="shared" si="4"/>
        <v>0</v>
      </c>
      <c r="H63" s="44">
        <f t="shared" si="5"/>
        <v>0</v>
      </c>
      <c r="I63" s="44">
        <f t="shared" si="6"/>
        <v>0</v>
      </c>
      <c r="J63" s="44">
        <f t="shared" si="7"/>
        <v>0</v>
      </c>
    </row>
    <row r="64" spans="1:10" ht="12.75" customHeight="1" x14ac:dyDescent="0.25">
      <c r="A64" s="28" t="s">
        <v>98</v>
      </c>
      <c r="B64" s="29">
        <v>12</v>
      </c>
      <c r="C64" s="29">
        <v>12</v>
      </c>
      <c r="D64" s="29">
        <v>0</v>
      </c>
      <c r="E64" s="29">
        <v>0</v>
      </c>
      <c r="F64" s="29">
        <v>0</v>
      </c>
      <c r="G64" s="43">
        <f t="shared" si="4"/>
        <v>0</v>
      </c>
      <c r="H64" s="44">
        <f t="shared" si="5"/>
        <v>0</v>
      </c>
      <c r="I64" s="44">
        <f t="shared" si="6"/>
        <v>0</v>
      </c>
      <c r="J64" s="44">
        <f t="shared" si="7"/>
        <v>0</v>
      </c>
    </row>
    <row r="65" spans="1:10" ht="12.75" customHeight="1" x14ac:dyDescent="0.25">
      <c r="A65" s="28" t="s">
        <v>99</v>
      </c>
      <c r="B65" s="29">
        <v>8</v>
      </c>
      <c r="C65" s="29">
        <v>8</v>
      </c>
      <c r="D65" s="29">
        <v>0</v>
      </c>
      <c r="E65" s="29">
        <v>0</v>
      </c>
      <c r="F65" s="29">
        <v>0</v>
      </c>
      <c r="G65" s="43">
        <f t="shared" si="4"/>
        <v>0</v>
      </c>
      <c r="H65" s="44">
        <f t="shared" si="5"/>
        <v>0</v>
      </c>
      <c r="I65" s="44">
        <f t="shared" si="6"/>
        <v>0</v>
      </c>
      <c r="J65" s="44">
        <f t="shared" si="7"/>
        <v>0</v>
      </c>
    </row>
    <row r="66" spans="1:10" ht="12.75" customHeight="1" x14ac:dyDescent="0.25">
      <c r="A66" s="28" t="s">
        <v>100</v>
      </c>
      <c r="B66" s="29">
        <v>6</v>
      </c>
      <c r="C66" s="29">
        <v>6</v>
      </c>
      <c r="D66" s="29">
        <v>2</v>
      </c>
      <c r="E66" s="29">
        <v>0</v>
      </c>
      <c r="F66" s="29">
        <v>0</v>
      </c>
      <c r="G66" s="43">
        <f t="shared" si="4"/>
        <v>2</v>
      </c>
      <c r="H66" s="44">
        <f t="shared" si="5"/>
        <v>50</v>
      </c>
      <c r="I66" s="44">
        <f t="shared" si="6"/>
        <v>0</v>
      </c>
      <c r="J66" s="44">
        <f t="shared" si="7"/>
        <v>50</v>
      </c>
    </row>
    <row r="67" spans="1:10" ht="12.75" customHeight="1" x14ac:dyDescent="0.25">
      <c r="A67" s="28" t="s">
        <v>101</v>
      </c>
      <c r="B67" s="29">
        <v>5</v>
      </c>
      <c r="C67" s="29">
        <v>5</v>
      </c>
      <c r="D67" s="29">
        <v>0</v>
      </c>
      <c r="E67" s="29">
        <v>0</v>
      </c>
      <c r="F67" s="29">
        <v>0</v>
      </c>
      <c r="G67" s="43">
        <f t="shared" si="4"/>
        <v>0</v>
      </c>
      <c r="H67" s="44">
        <f t="shared" si="5"/>
        <v>0</v>
      </c>
      <c r="I67" s="44">
        <f t="shared" si="6"/>
        <v>0</v>
      </c>
      <c r="J67" s="44">
        <f t="shared" si="7"/>
        <v>0</v>
      </c>
    </row>
    <row r="68" spans="1:10" ht="12.75" customHeight="1" x14ac:dyDescent="0.25">
      <c r="A68" s="28" t="s">
        <v>102</v>
      </c>
      <c r="B68" s="29">
        <v>3</v>
      </c>
      <c r="C68" s="29">
        <v>3</v>
      </c>
      <c r="D68" s="29">
        <v>0</v>
      </c>
      <c r="E68" s="29">
        <v>0</v>
      </c>
      <c r="F68" s="29">
        <v>0</v>
      </c>
      <c r="G68" s="43">
        <f t="shared" si="4"/>
        <v>0</v>
      </c>
      <c r="H68" s="44">
        <f t="shared" si="5"/>
        <v>0</v>
      </c>
      <c r="I68" s="44">
        <f t="shared" si="6"/>
        <v>0</v>
      </c>
      <c r="J68" s="44">
        <f t="shared" si="7"/>
        <v>0</v>
      </c>
    </row>
    <row r="69" spans="1:10" ht="12.75" customHeight="1" x14ac:dyDescent="0.25">
      <c r="A69" s="28" t="s">
        <v>103</v>
      </c>
      <c r="B69" s="29">
        <v>2</v>
      </c>
      <c r="C69" s="29">
        <v>2</v>
      </c>
      <c r="D69" s="29">
        <v>0</v>
      </c>
      <c r="E69" s="29">
        <v>1</v>
      </c>
      <c r="F69" s="29">
        <v>1</v>
      </c>
      <c r="G69" s="43">
        <f t="shared" ref="G69:G96" si="8">D69-F69</f>
        <v>-1</v>
      </c>
      <c r="H69" s="44">
        <f t="shared" ref="H69:H96" si="9">D69/(B69-D69+F69)*100</f>
        <v>0</v>
      </c>
      <c r="I69" s="44">
        <f t="shared" ref="I69:I96" si="10">F69/(B69-D69+F69)*100</f>
        <v>33.333333333333329</v>
      </c>
      <c r="J69" s="44">
        <f t="shared" ref="J69:J96" si="11">G69/(B69-D69+F69)*100</f>
        <v>-33.333333333333329</v>
      </c>
    </row>
    <row r="70" spans="1:10" ht="12.75" customHeight="1" x14ac:dyDescent="0.25">
      <c r="A70" s="28" t="s">
        <v>104</v>
      </c>
      <c r="B70" s="29">
        <v>0</v>
      </c>
      <c r="C70" s="29">
        <v>0</v>
      </c>
      <c r="D70" s="29">
        <v>0</v>
      </c>
      <c r="E70" s="29">
        <v>1</v>
      </c>
      <c r="F70" s="29">
        <v>1</v>
      </c>
      <c r="G70" s="43">
        <f t="shared" si="8"/>
        <v>-1</v>
      </c>
      <c r="H70" s="44">
        <f t="shared" si="9"/>
        <v>0</v>
      </c>
      <c r="I70" s="44">
        <f t="shared" si="10"/>
        <v>100</v>
      </c>
      <c r="J70" s="44">
        <f t="shared" si="11"/>
        <v>-100</v>
      </c>
    </row>
    <row r="71" spans="1:10" ht="12.75" customHeight="1" x14ac:dyDescent="0.25">
      <c r="A71" s="28" t="s">
        <v>105</v>
      </c>
      <c r="B71" s="29">
        <v>2</v>
      </c>
      <c r="C71" s="29">
        <v>2</v>
      </c>
      <c r="D71" s="29">
        <v>0</v>
      </c>
      <c r="E71" s="29">
        <v>0</v>
      </c>
      <c r="F71" s="29">
        <v>0</v>
      </c>
      <c r="G71" s="43">
        <f t="shared" si="8"/>
        <v>0</v>
      </c>
      <c r="H71" s="44">
        <f t="shared" si="9"/>
        <v>0</v>
      </c>
      <c r="I71" s="44">
        <f t="shared" si="10"/>
        <v>0</v>
      </c>
      <c r="J71" s="44">
        <f t="shared" si="11"/>
        <v>0</v>
      </c>
    </row>
    <row r="72" spans="1:10" ht="12.75" customHeight="1" x14ac:dyDescent="0.25">
      <c r="A72" s="28" t="s">
        <v>106</v>
      </c>
      <c r="B72" s="29">
        <v>1</v>
      </c>
      <c r="C72" s="29">
        <v>1</v>
      </c>
      <c r="D72" s="29">
        <v>0</v>
      </c>
      <c r="E72" s="29">
        <v>0</v>
      </c>
      <c r="F72" s="29">
        <v>0</v>
      </c>
      <c r="G72" s="43">
        <f t="shared" si="8"/>
        <v>0</v>
      </c>
      <c r="H72" s="44">
        <f t="shared" si="9"/>
        <v>0</v>
      </c>
      <c r="I72" s="44">
        <f t="shared" si="10"/>
        <v>0</v>
      </c>
      <c r="J72" s="44">
        <f t="shared" si="11"/>
        <v>0</v>
      </c>
    </row>
    <row r="73" spans="1:10" ht="12.75" customHeight="1" x14ac:dyDescent="0.25">
      <c r="A73" s="28" t="s">
        <v>107</v>
      </c>
      <c r="B73" s="29">
        <v>6</v>
      </c>
      <c r="C73" s="29">
        <v>6</v>
      </c>
      <c r="D73" s="29">
        <v>1</v>
      </c>
      <c r="E73" s="29">
        <v>0</v>
      </c>
      <c r="F73" s="29">
        <v>0</v>
      </c>
      <c r="G73" s="43">
        <f t="shared" si="8"/>
        <v>1</v>
      </c>
      <c r="H73" s="44">
        <f t="shared" si="9"/>
        <v>20</v>
      </c>
      <c r="I73" s="44">
        <f t="shared" si="10"/>
        <v>0</v>
      </c>
      <c r="J73" s="44">
        <f t="shared" si="11"/>
        <v>20</v>
      </c>
    </row>
    <row r="74" spans="1:10" ht="12.75" customHeight="1" x14ac:dyDescent="0.25">
      <c r="A74" s="28" t="s">
        <v>108</v>
      </c>
      <c r="B74" s="29">
        <v>3</v>
      </c>
      <c r="C74" s="29">
        <v>3</v>
      </c>
      <c r="D74" s="29">
        <v>0</v>
      </c>
      <c r="E74" s="29">
        <v>0</v>
      </c>
      <c r="F74" s="29">
        <v>0</v>
      </c>
      <c r="G74" s="43">
        <f t="shared" si="8"/>
        <v>0</v>
      </c>
      <c r="H74" s="44">
        <f t="shared" si="9"/>
        <v>0</v>
      </c>
      <c r="I74" s="44">
        <f t="shared" si="10"/>
        <v>0</v>
      </c>
      <c r="J74" s="44">
        <f t="shared" si="11"/>
        <v>0</v>
      </c>
    </row>
    <row r="75" spans="1:10" ht="12.75" customHeight="1" x14ac:dyDescent="0.25">
      <c r="A75" s="28" t="s">
        <v>109</v>
      </c>
      <c r="B75" s="29">
        <v>7</v>
      </c>
      <c r="C75" s="29">
        <v>7</v>
      </c>
      <c r="D75" s="29">
        <v>1</v>
      </c>
      <c r="E75" s="29">
        <v>0</v>
      </c>
      <c r="F75" s="29">
        <v>0</v>
      </c>
      <c r="G75" s="43">
        <f t="shared" si="8"/>
        <v>1</v>
      </c>
      <c r="H75" s="44">
        <f t="shared" si="9"/>
        <v>16.666666666666664</v>
      </c>
      <c r="I75" s="44">
        <f t="shared" si="10"/>
        <v>0</v>
      </c>
      <c r="J75" s="44">
        <f t="shared" si="11"/>
        <v>16.666666666666664</v>
      </c>
    </row>
    <row r="76" spans="1:10" ht="12.75" customHeight="1" x14ac:dyDescent="0.25">
      <c r="A76" s="28" t="s">
        <v>110</v>
      </c>
      <c r="B76" s="29">
        <v>2</v>
      </c>
      <c r="C76" s="29">
        <v>2</v>
      </c>
      <c r="D76" s="29">
        <v>0</v>
      </c>
      <c r="E76" s="29">
        <v>0</v>
      </c>
      <c r="F76" s="29">
        <v>0</v>
      </c>
      <c r="G76" s="43">
        <f t="shared" si="8"/>
        <v>0</v>
      </c>
      <c r="H76" s="44">
        <f t="shared" si="9"/>
        <v>0</v>
      </c>
      <c r="I76" s="44">
        <f t="shared" si="10"/>
        <v>0</v>
      </c>
      <c r="J76" s="44">
        <f t="shared" si="11"/>
        <v>0</v>
      </c>
    </row>
    <row r="77" spans="1:10" ht="12.75" customHeight="1" x14ac:dyDescent="0.25">
      <c r="A77" s="28" t="s">
        <v>111</v>
      </c>
      <c r="B77" s="29">
        <v>2</v>
      </c>
      <c r="C77" s="29">
        <v>2</v>
      </c>
      <c r="D77" s="29">
        <v>0</v>
      </c>
      <c r="E77" s="29">
        <v>0</v>
      </c>
      <c r="F77" s="29">
        <v>0</v>
      </c>
      <c r="G77" s="43">
        <f t="shared" si="8"/>
        <v>0</v>
      </c>
      <c r="H77" s="44">
        <f t="shared" si="9"/>
        <v>0</v>
      </c>
      <c r="I77" s="44">
        <f t="shared" si="10"/>
        <v>0</v>
      </c>
      <c r="J77" s="44">
        <f t="shared" si="11"/>
        <v>0</v>
      </c>
    </row>
    <row r="78" spans="1:10" ht="12.75" customHeight="1" x14ac:dyDescent="0.25">
      <c r="A78" s="28" t="s">
        <v>112</v>
      </c>
      <c r="B78" s="29">
        <v>3</v>
      </c>
      <c r="C78" s="29">
        <v>3</v>
      </c>
      <c r="D78" s="29">
        <v>0</v>
      </c>
      <c r="E78" s="29">
        <v>0</v>
      </c>
      <c r="F78" s="29">
        <v>0</v>
      </c>
      <c r="G78" s="43">
        <f t="shared" si="8"/>
        <v>0</v>
      </c>
      <c r="H78" s="44">
        <f t="shared" si="9"/>
        <v>0</v>
      </c>
      <c r="I78" s="44">
        <f t="shared" si="10"/>
        <v>0</v>
      </c>
      <c r="J78" s="44">
        <f t="shared" si="11"/>
        <v>0</v>
      </c>
    </row>
    <row r="79" spans="1:10" ht="12.75" customHeight="1" x14ac:dyDescent="0.25">
      <c r="A79" s="28" t="s">
        <v>113</v>
      </c>
      <c r="B79" s="29">
        <v>5</v>
      </c>
      <c r="C79" s="29">
        <v>5</v>
      </c>
      <c r="D79" s="29">
        <v>0</v>
      </c>
      <c r="E79" s="29">
        <v>1</v>
      </c>
      <c r="F79" s="29">
        <v>1</v>
      </c>
      <c r="G79" s="43">
        <f t="shared" si="8"/>
        <v>-1</v>
      </c>
      <c r="H79" s="44">
        <f t="shared" si="9"/>
        <v>0</v>
      </c>
      <c r="I79" s="44">
        <f t="shared" si="10"/>
        <v>16.666666666666664</v>
      </c>
      <c r="J79" s="44">
        <f t="shared" si="11"/>
        <v>-16.666666666666664</v>
      </c>
    </row>
    <row r="80" spans="1:10" ht="12.75" customHeight="1" x14ac:dyDescent="0.25">
      <c r="A80" s="28" t="s">
        <v>114</v>
      </c>
      <c r="B80" s="29">
        <v>2</v>
      </c>
      <c r="C80" s="29">
        <v>2</v>
      </c>
      <c r="D80" s="29">
        <v>0</v>
      </c>
      <c r="E80" s="29">
        <v>1</v>
      </c>
      <c r="F80" s="29">
        <v>1</v>
      </c>
      <c r="G80" s="43">
        <f t="shared" si="8"/>
        <v>-1</v>
      </c>
      <c r="H80" s="44">
        <f t="shared" si="9"/>
        <v>0</v>
      </c>
      <c r="I80" s="44">
        <f t="shared" si="10"/>
        <v>33.333333333333329</v>
      </c>
      <c r="J80" s="44">
        <f t="shared" si="11"/>
        <v>-33.333333333333329</v>
      </c>
    </row>
    <row r="81" spans="1:10" ht="12.75" customHeight="1" x14ac:dyDescent="0.25">
      <c r="A81" s="28" t="s">
        <v>115</v>
      </c>
      <c r="B81" s="29">
        <v>9</v>
      </c>
      <c r="C81" s="29">
        <v>9</v>
      </c>
      <c r="D81" s="29">
        <v>1</v>
      </c>
      <c r="E81" s="29">
        <v>2</v>
      </c>
      <c r="F81" s="29">
        <v>2</v>
      </c>
      <c r="G81" s="43">
        <f t="shared" si="8"/>
        <v>-1</v>
      </c>
      <c r="H81" s="44">
        <f t="shared" si="9"/>
        <v>10</v>
      </c>
      <c r="I81" s="44">
        <f t="shared" si="10"/>
        <v>20</v>
      </c>
      <c r="J81" s="44">
        <f t="shared" si="11"/>
        <v>-10</v>
      </c>
    </row>
    <row r="82" spans="1:10" ht="12.75" customHeight="1" x14ac:dyDescent="0.25">
      <c r="A82" s="28" t="s">
        <v>116</v>
      </c>
      <c r="B82" s="29">
        <v>3</v>
      </c>
      <c r="C82" s="29">
        <v>3</v>
      </c>
      <c r="D82" s="29">
        <v>0</v>
      </c>
      <c r="E82" s="29">
        <v>0</v>
      </c>
      <c r="F82" s="29">
        <v>0</v>
      </c>
      <c r="G82" s="43">
        <f t="shared" si="8"/>
        <v>0</v>
      </c>
      <c r="H82" s="44">
        <f t="shared" si="9"/>
        <v>0</v>
      </c>
      <c r="I82" s="44">
        <f t="shared" si="10"/>
        <v>0</v>
      </c>
      <c r="J82" s="44">
        <f t="shared" si="11"/>
        <v>0</v>
      </c>
    </row>
    <row r="83" spans="1:10" ht="12.75" customHeight="1" x14ac:dyDescent="0.25">
      <c r="A83" s="28" t="s">
        <v>117</v>
      </c>
      <c r="B83" s="29">
        <v>1</v>
      </c>
      <c r="C83" s="29">
        <v>1</v>
      </c>
      <c r="D83" s="29">
        <v>0</v>
      </c>
      <c r="E83" s="29">
        <v>0</v>
      </c>
      <c r="F83" s="29">
        <v>0</v>
      </c>
      <c r="G83" s="43">
        <f t="shared" si="8"/>
        <v>0</v>
      </c>
      <c r="H83" s="44">
        <f t="shared" si="9"/>
        <v>0</v>
      </c>
      <c r="I83" s="44">
        <f t="shared" si="10"/>
        <v>0</v>
      </c>
      <c r="J83" s="44">
        <f t="shared" si="11"/>
        <v>0</v>
      </c>
    </row>
    <row r="84" spans="1:10" ht="12.75" customHeight="1" x14ac:dyDescent="0.25">
      <c r="A84" s="28" t="s">
        <v>118</v>
      </c>
      <c r="B84" s="29">
        <v>1</v>
      </c>
      <c r="C84" s="29">
        <v>1</v>
      </c>
      <c r="D84" s="29">
        <v>0</v>
      </c>
      <c r="E84" s="29">
        <v>0</v>
      </c>
      <c r="F84" s="29">
        <v>0</v>
      </c>
      <c r="G84" s="43">
        <f t="shared" si="8"/>
        <v>0</v>
      </c>
      <c r="H84" s="44">
        <f t="shared" si="9"/>
        <v>0</v>
      </c>
      <c r="I84" s="44">
        <f t="shared" si="10"/>
        <v>0</v>
      </c>
      <c r="J84" s="44">
        <f t="shared" si="11"/>
        <v>0</v>
      </c>
    </row>
    <row r="85" spans="1:10" ht="12.75" customHeight="1" x14ac:dyDescent="0.25">
      <c r="A85" s="28" t="s">
        <v>119</v>
      </c>
      <c r="B85" s="29">
        <v>10</v>
      </c>
      <c r="C85" s="29">
        <v>10</v>
      </c>
      <c r="D85" s="29">
        <v>3</v>
      </c>
      <c r="E85" s="29">
        <v>1</v>
      </c>
      <c r="F85" s="29">
        <v>1</v>
      </c>
      <c r="G85" s="43">
        <f t="shared" si="8"/>
        <v>2</v>
      </c>
      <c r="H85" s="44">
        <f t="shared" si="9"/>
        <v>37.5</v>
      </c>
      <c r="I85" s="44">
        <f t="shared" si="10"/>
        <v>12.5</v>
      </c>
      <c r="J85" s="44">
        <f t="shared" si="11"/>
        <v>25</v>
      </c>
    </row>
    <row r="86" spans="1:10" ht="12.75" customHeight="1" x14ac:dyDescent="0.25">
      <c r="A86" s="28" t="s">
        <v>120</v>
      </c>
      <c r="B86" s="29">
        <v>11</v>
      </c>
      <c r="C86" s="29">
        <v>11</v>
      </c>
      <c r="D86" s="29">
        <v>0</v>
      </c>
      <c r="E86" s="29">
        <v>0</v>
      </c>
      <c r="F86" s="29">
        <v>0</v>
      </c>
      <c r="G86" s="43">
        <f t="shared" si="8"/>
        <v>0</v>
      </c>
      <c r="H86" s="44">
        <f t="shared" si="9"/>
        <v>0</v>
      </c>
      <c r="I86" s="44">
        <f t="shared" si="10"/>
        <v>0</v>
      </c>
      <c r="J86" s="44">
        <f t="shared" si="11"/>
        <v>0</v>
      </c>
    </row>
    <row r="87" spans="1:10" ht="12.75" customHeight="1" x14ac:dyDescent="0.25">
      <c r="A87" s="28" t="s">
        <v>121</v>
      </c>
      <c r="B87" s="29">
        <v>10</v>
      </c>
      <c r="C87" s="29">
        <v>10</v>
      </c>
      <c r="D87" s="29">
        <v>3</v>
      </c>
      <c r="E87" s="29">
        <v>0</v>
      </c>
      <c r="F87" s="29">
        <v>0</v>
      </c>
      <c r="G87" s="43">
        <f t="shared" si="8"/>
        <v>3</v>
      </c>
      <c r="H87" s="44">
        <f t="shared" si="9"/>
        <v>42.857142857142854</v>
      </c>
      <c r="I87" s="44">
        <f t="shared" si="10"/>
        <v>0</v>
      </c>
      <c r="J87" s="44">
        <f t="shared" si="11"/>
        <v>42.857142857142854</v>
      </c>
    </row>
    <row r="88" spans="1:10" ht="12.75" customHeight="1" x14ac:dyDescent="0.25">
      <c r="A88" s="28" t="s">
        <v>122</v>
      </c>
      <c r="B88" s="29">
        <v>4</v>
      </c>
      <c r="C88" s="29">
        <v>4</v>
      </c>
      <c r="D88" s="29">
        <v>0</v>
      </c>
      <c r="E88" s="29">
        <v>0</v>
      </c>
      <c r="F88" s="29">
        <v>0</v>
      </c>
      <c r="G88" s="43">
        <f t="shared" si="8"/>
        <v>0</v>
      </c>
      <c r="H88" s="44">
        <f t="shared" si="9"/>
        <v>0</v>
      </c>
      <c r="I88" s="44">
        <f t="shared" si="10"/>
        <v>0</v>
      </c>
      <c r="J88" s="44">
        <f t="shared" si="11"/>
        <v>0</v>
      </c>
    </row>
    <row r="89" spans="1:10" ht="12.75" customHeight="1" x14ac:dyDescent="0.25">
      <c r="A89" s="28" t="s">
        <v>123</v>
      </c>
      <c r="B89" s="29">
        <v>7</v>
      </c>
      <c r="C89" s="29">
        <v>7</v>
      </c>
      <c r="D89" s="29">
        <v>0</v>
      </c>
      <c r="E89" s="29">
        <v>0</v>
      </c>
      <c r="F89" s="29">
        <v>0</v>
      </c>
      <c r="G89" s="43">
        <f t="shared" si="8"/>
        <v>0</v>
      </c>
      <c r="H89" s="44">
        <f t="shared" si="9"/>
        <v>0</v>
      </c>
      <c r="I89" s="44">
        <f t="shared" si="10"/>
        <v>0</v>
      </c>
      <c r="J89" s="44">
        <f t="shared" si="11"/>
        <v>0</v>
      </c>
    </row>
    <row r="90" spans="1:10" ht="12.75" customHeight="1" x14ac:dyDescent="0.25">
      <c r="A90" s="28" t="s">
        <v>124</v>
      </c>
      <c r="B90" s="29">
        <v>16</v>
      </c>
      <c r="C90" s="29">
        <v>16</v>
      </c>
      <c r="D90" s="29">
        <v>1</v>
      </c>
      <c r="E90" s="29">
        <v>0</v>
      </c>
      <c r="F90" s="29">
        <v>0</v>
      </c>
      <c r="G90" s="43">
        <f t="shared" si="8"/>
        <v>1</v>
      </c>
      <c r="H90" s="44">
        <f t="shared" si="9"/>
        <v>6.666666666666667</v>
      </c>
      <c r="I90" s="44">
        <f t="shared" si="10"/>
        <v>0</v>
      </c>
      <c r="J90" s="44">
        <f t="shared" si="11"/>
        <v>6.666666666666667</v>
      </c>
    </row>
    <row r="91" spans="1:10" ht="12.75" customHeight="1" x14ac:dyDescent="0.25">
      <c r="A91" s="28" t="s">
        <v>125</v>
      </c>
      <c r="B91" s="29">
        <v>6</v>
      </c>
      <c r="C91" s="29">
        <v>6</v>
      </c>
      <c r="D91" s="29">
        <v>0</v>
      </c>
      <c r="E91" s="29">
        <v>0</v>
      </c>
      <c r="F91" s="29">
        <v>0</v>
      </c>
      <c r="G91" s="43">
        <f t="shared" si="8"/>
        <v>0</v>
      </c>
      <c r="H91" s="44">
        <f t="shared" si="9"/>
        <v>0</v>
      </c>
      <c r="I91" s="44">
        <f t="shared" si="10"/>
        <v>0</v>
      </c>
      <c r="J91" s="44">
        <f t="shared" si="11"/>
        <v>0</v>
      </c>
    </row>
    <row r="92" spans="1:10" ht="12.75" customHeight="1" x14ac:dyDescent="0.25">
      <c r="A92" s="28" t="s">
        <v>126</v>
      </c>
      <c r="B92" s="29">
        <v>9</v>
      </c>
      <c r="C92" s="29">
        <v>9</v>
      </c>
      <c r="D92" s="29">
        <v>1</v>
      </c>
      <c r="E92" s="29">
        <v>0</v>
      </c>
      <c r="F92" s="29">
        <v>0</v>
      </c>
      <c r="G92" s="43">
        <f t="shared" si="8"/>
        <v>1</v>
      </c>
      <c r="H92" s="44">
        <f t="shared" si="9"/>
        <v>12.5</v>
      </c>
      <c r="I92" s="44">
        <f t="shared" si="10"/>
        <v>0</v>
      </c>
      <c r="J92" s="44">
        <f t="shared" si="11"/>
        <v>12.5</v>
      </c>
    </row>
    <row r="93" spans="1:10" ht="12.75" customHeight="1" x14ac:dyDescent="0.25">
      <c r="A93" s="28" t="s">
        <v>127</v>
      </c>
      <c r="B93" s="29">
        <v>3</v>
      </c>
      <c r="C93" s="29">
        <v>3</v>
      </c>
      <c r="D93" s="29">
        <v>1</v>
      </c>
      <c r="E93" s="29">
        <v>0</v>
      </c>
      <c r="F93" s="29">
        <v>0</v>
      </c>
      <c r="G93" s="43">
        <f t="shared" si="8"/>
        <v>1</v>
      </c>
      <c r="H93" s="44">
        <f t="shared" si="9"/>
        <v>50</v>
      </c>
      <c r="I93" s="44">
        <f t="shared" si="10"/>
        <v>0</v>
      </c>
      <c r="J93" s="44">
        <f t="shared" si="11"/>
        <v>50</v>
      </c>
    </row>
    <row r="94" spans="1:10" ht="12.75" customHeight="1" x14ac:dyDescent="0.25">
      <c r="A94" s="28" t="s">
        <v>128</v>
      </c>
      <c r="B94" s="29">
        <v>13</v>
      </c>
      <c r="C94" s="29">
        <v>13</v>
      </c>
      <c r="D94" s="29">
        <v>1</v>
      </c>
      <c r="E94" s="29">
        <v>2</v>
      </c>
      <c r="F94" s="29">
        <v>2</v>
      </c>
      <c r="G94" s="43">
        <f t="shared" si="8"/>
        <v>-1</v>
      </c>
      <c r="H94" s="44">
        <f t="shared" si="9"/>
        <v>7.1428571428571423</v>
      </c>
      <c r="I94" s="44">
        <f t="shared" si="10"/>
        <v>14.285714285714285</v>
      </c>
      <c r="J94" s="44">
        <f t="shared" si="11"/>
        <v>-7.1428571428571423</v>
      </c>
    </row>
    <row r="95" spans="1:10" ht="12.75" customHeight="1" x14ac:dyDescent="0.25">
      <c r="A95" s="28" t="s">
        <v>129</v>
      </c>
      <c r="B95" s="29">
        <v>1</v>
      </c>
      <c r="C95" s="29">
        <v>1</v>
      </c>
      <c r="D95" s="29">
        <v>0</v>
      </c>
      <c r="E95" s="29">
        <v>0</v>
      </c>
      <c r="F95" s="29">
        <v>0</v>
      </c>
      <c r="G95" s="43">
        <f t="shared" si="8"/>
        <v>0</v>
      </c>
      <c r="H95" s="44">
        <f t="shared" si="9"/>
        <v>0</v>
      </c>
      <c r="I95" s="44">
        <f t="shared" si="10"/>
        <v>0</v>
      </c>
      <c r="J95" s="44">
        <f t="shared" si="11"/>
        <v>0</v>
      </c>
    </row>
    <row r="96" spans="1:10" ht="12.75" customHeight="1" x14ac:dyDescent="0.25">
      <c r="A96" s="28" t="s">
        <v>130</v>
      </c>
      <c r="B96" s="29">
        <v>1</v>
      </c>
      <c r="C96" s="29">
        <v>1</v>
      </c>
      <c r="D96" s="29">
        <v>0</v>
      </c>
      <c r="E96" s="29">
        <v>0</v>
      </c>
      <c r="F96" s="29">
        <v>0</v>
      </c>
      <c r="G96" s="43">
        <f t="shared" si="8"/>
        <v>0</v>
      </c>
      <c r="H96" s="44">
        <f t="shared" si="9"/>
        <v>0</v>
      </c>
      <c r="I96" s="44">
        <f t="shared" si="10"/>
        <v>0</v>
      </c>
      <c r="J96" s="44">
        <f t="shared" si="11"/>
        <v>0</v>
      </c>
    </row>
    <row r="97" spans="1:10" ht="12.75" customHeight="1" x14ac:dyDescent="0.25">
      <c r="A97" s="45" t="s">
        <v>12</v>
      </c>
      <c r="B97" s="46">
        <v>568</v>
      </c>
      <c r="C97" s="46">
        <v>563</v>
      </c>
      <c r="D97" s="46">
        <v>54</v>
      </c>
      <c r="E97" s="46">
        <v>45</v>
      </c>
      <c r="F97" s="46">
        <v>45</v>
      </c>
      <c r="G97" s="47">
        <f t="shared" ref="G97" si="12">D97-F97</f>
        <v>9</v>
      </c>
      <c r="H97" s="48">
        <f t="shared" ref="H97" si="13">D97/(B97-D97+F97)*100</f>
        <v>9.6601073345259394</v>
      </c>
      <c r="I97" s="48">
        <f t="shared" ref="I97" si="14">F97/(B97-D97+F97)*100</f>
        <v>8.0500894454382834</v>
      </c>
      <c r="J97" s="48">
        <f t="shared" ref="J97" si="15">G97/(B97-D97+F97)*100</f>
        <v>1.6100178890876566</v>
      </c>
    </row>
    <row r="98" spans="1:10" ht="12.75" customHeight="1" x14ac:dyDescent="0.25"/>
    <row r="99" spans="1:10" ht="12.75" customHeight="1" x14ac:dyDescent="0.25">
      <c r="A99" s="3" t="s">
        <v>10</v>
      </c>
    </row>
    <row r="100" spans="1:10" ht="12.75" customHeight="1" x14ac:dyDescent="0.25">
      <c r="A100" s="3" t="s">
        <v>11</v>
      </c>
    </row>
  </sheetData>
  <sortState ref="A5:K96">
    <sortCondition ref="A5"/>
  </sortState>
  <mergeCells count="1">
    <mergeCell ref="A1:J1"/>
  </mergeCells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workbookViewId="0">
      <selection activeCell="B2" sqref="B1:B1048576"/>
    </sheetView>
  </sheetViews>
  <sheetFormatPr defaultRowHeight="15" x14ac:dyDescent="0.25"/>
  <cols>
    <col min="1" max="1" width="19.7109375" customWidth="1"/>
    <col min="2" max="10" width="7.7109375" customWidth="1"/>
    <col min="257" max="257" width="19.85546875" customWidth="1"/>
    <col min="258" max="261" width="15.5703125" customWidth="1"/>
    <col min="262" max="262" width="24.7109375" customWidth="1"/>
    <col min="513" max="513" width="19.85546875" customWidth="1"/>
    <col min="514" max="517" width="15.5703125" customWidth="1"/>
    <col min="518" max="518" width="24.7109375" customWidth="1"/>
    <col min="769" max="769" width="19.85546875" customWidth="1"/>
    <col min="770" max="773" width="15.5703125" customWidth="1"/>
    <col min="774" max="774" width="24.7109375" customWidth="1"/>
    <col min="1025" max="1025" width="19.85546875" customWidth="1"/>
    <col min="1026" max="1029" width="15.5703125" customWidth="1"/>
    <col min="1030" max="1030" width="24.7109375" customWidth="1"/>
    <col min="1281" max="1281" width="19.85546875" customWidth="1"/>
    <col min="1282" max="1285" width="15.5703125" customWidth="1"/>
    <col min="1286" max="1286" width="24.7109375" customWidth="1"/>
    <col min="1537" max="1537" width="19.85546875" customWidth="1"/>
    <col min="1538" max="1541" width="15.5703125" customWidth="1"/>
    <col min="1542" max="1542" width="24.7109375" customWidth="1"/>
    <col min="1793" max="1793" width="19.85546875" customWidth="1"/>
    <col min="1794" max="1797" width="15.5703125" customWidth="1"/>
    <col min="1798" max="1798" width="24.7109375" customWidth="1"/>
    <col min="2049" max="2049" width="19.85546875" customWidth="1"/>
    <col min="2050" max="2053" width="15.5703125" customWidth="1"/>
    <col min="2054" max="2054" width="24.7109375" customWidth="1"/>
    <col min="2305" max="2305" width="19.85546875" customWidth="1"/>
    <col min="2306" max="2309" width="15.5703125" customWidth="1"/>
    <col min="2310" max="2310" width="24.7109375" customWidth="1"/>
    <col min="2561" max="2561" width="19.85546875" customWidth="1"/>
    <col min="2562" max="2565" width="15.5703125" customWidth="1"/>
    <col min="2566" max="2566" width="24.7109375" customWidth="1"/>
    <col min="2817" max="2817" width="19.85546875" customWidth="1"/>
    <col min="2818" max="2821" width="15.5703125" customWidth="1"/>
    <col min="2822" max="2822" width="24.7109375" customWidth="1"/>
    <col min="3073" max="3073" width="19.85546875" customWidth="1"/>
    <col min="3074" max="3077" width="15.5703125" customWidth="1"/>
    <col min="3078" max="3078" width="24.7109375" customWidth="1"/>
    <col min="3329" max="3329" width="19.85546875" customWidth="1"/>
    <col min="3330" max="3333" width="15.5703125" customWidth="1"/>
    <col min="3334" max="3334" width="24.7109375" customWidth="1"/>
    <col min="3585" max="3585" width="19.85546875" customWidth="1"/>
    <col min="3586" max="3589" width="15.5703125" customWidth="1"/>
    <col min="3590" max="3590" width="24.7109375" customWidth="1"/>
    <col min="3841" max="3841" width="19.85546875" customWidth="1"/>
    <col min="3842" max="3845" width="15.5703125" customWidth="1"/>
    <col min="3846" max="3846" width="24.7109375" customWidth="1"/>
    <col min="4097" max="4097" width="19.85546875" customWidth="1"/>
    <col min="4098" max="4101" width="15.5703125" customWidth="1"/>
    <col min="4102" max="4102" width="24.7109375" customWidth="1"/>
    <col min="4353" max="4353" width="19.85546875" customWidth="1"/>
    <col min="4354" max="4357" width="15.5703125" customWidth="1"/>
    <col min="4358" max="4358" width="24.7109375" customWidth="1"/>
    <col min="4609" max="4609" width="19.85546875" customWidth="1"/>
    <col min="4610" max="4613" width="15.5703125" customWidth="1"/>
    <col min="4614" max="4614" width="24.7109375" customWidth="1"/>
    <col min="4865" max="4865" width="19.85546875" customWidth="1"/>
    <col min="4866" max="4869" width="15.5703125" customWidth="1"/>
    <col min="4870" max="4870" width="24.7109375" customWidth="1"/>
    <col min="5121" max="5121" width="19.85546875" customWidth="1"/>
    <col min="5122" max="5125" width="15.5703125" customWidth="1"/>
    <col min="5126" max="5126" width="24.7109375" customWidth="1"/>
    <col min="5377" max="5377" width="19.85546875" customWidth="1"/>
    <col min="5378" max="5381" width="15.5703125" customWidth="1"/>
    <col min="5382" max="5382" width="24.7109375" customWidth="1"/>
    <col min="5633" max="5633" width="19.85546875" customWidth="1"/>
    <col min="5634" max="5637" width="15.5703125" customWidth="1"/>
    <col min="5638" max="5638" width="24.7109375" customWidth="1"/>
    <col min="5889" max="5889" width="19.85546875" customWidth="1"/>
    <col min="5890" max="5893" width="15.5703125" customWidth="1"/>
    <col min="5894" max="5894" width="24.7109375" customWidth="1"/>
    <col min="6145" max="6145" width="19.85546875" customWidth="1"/>
    <col min="6146" max="6149" width="15.5703125" customWidth="1"/>
    <col min="6150" max="6150" width="24.7109375" customWidth="1"/>
    <col min="6401" max="6401" width="19.85546875" customWidth="1"/>
    <col min="6402" max="6405" width="15.5703125" customWidth="1"/>
    <col min="6406" max="6406" width="24.7109375" customWidth="1"/>
    <col min="6657" max="6657" width="19.85546875" customWidth="1"/>
    <col min="6658" max="6661" width="15.5703125" customWidth="1"/>
    <col min="6662" max="6662" width="24.7109375" customWidth="1"/>
    <col min="6913" max="6913" width="19.85546875" customWidth="1"/>
    <col min="6914" max="6917" width="15.5703125" customWidth="1"/>
    <col min="6918" max="6918" width="24.7109375" customWidth="1"/>
    <col min="7169" max="7169" width="19.85546875" customWidth="1"/>
    <col min="7170" max="7173" width="15.5703125" customWidth="1"/>
    <col min="7174" max="7174" width="24.7109375" customWidth="1"/>
    <col min="7425" max="7425" width="19.85546875" customWidth="1"/>
    <col min="7426" max="7429" width="15.5703125" customWidth="1"/>
    <col min="7430" max="7430" width="24.7109375" customWidth="1"/>
    <col min="7681" max="7681" width="19.85546875" customWidth="1"/>
    <col min="7682" max="7685" width="15.5703125" customWidth="1"/>
    <col min="7686" max="7686" width="24.7109375" customWidth="1"/>
    <col min="7937" max="7937" width="19.85546875" customWidth="1"/>
    <col min="7938" max="7941" width="15.5703125" customWidth="1"/>
    <col min="7942" max="7942" width="24.7109375" customWidth="1"/>
    <col min="8193" max="8193" width="19.85546875" customWidth="1"/>
    <col min="8194" max="8197" width="15.5703125" customWidth="1"/>
    <col min="8198" max="8198" width="24.7109375" customWidth="1"/>
    <col min="8449" max="8449" width="19.85546875" customWidth="1"/>
    <col min="8450" max="8453" width="15.5703125" customWidth="1"/>
    <col min="8454" max="8454" width="24.7109375" customWidth="1"/>
    <col min="8705" max="8705" width="19.85546875" customWidth="1"/>
    <col min="8706" max="8709" width="15.5703125" customWidth="1"/>
    <col min="8710" max="8710" width="24.7109375" customWidth="1"/>
    <col min="8961" max="8961" width="19.85546875" customWidth="1"/>
    <col min="8962" max="8965" width="15.5703125" customWidth="1"/>
    <col min="8966" max="8966" width="24.7109375" customWidth="1"/>
    <col min="9217" max="9217" width="19.85546875" customWidth="1"/>
    <col min="9218" max="9221" width="15.5703125" customWidth="1"/>
    <col min="9222" max="9222" width="24.7109375" customWidth="1"/>
    <col min="9473" max="9473" width="19.85546875" customWidth="1"/>
    <col min="9474" max="9477" width="15.5703125" customWidth="1"/>
    <col min="9478" max="9478" width="24.7109375" customWidth="1"/>
    <col min="9729" max="9729" width="19.85546875" customWidth="1"/>
    <col min="9730" max="9733" width="15.5703125" customWidth="1"/>
    <col min="9734" max="9734" width="24.7109375" customWidth="1"/>
    <col min="9985" max="9985" width="19.85546875" customWidth="1"/>
    <col min="9986" max="9989" width="15.5703125" customWidth="1"/>
    <col min="9990" max="9990" width="24.7109375" customWidth="1"/>
    <col min="10241" max="10241" width="19.85546875" customWidth="1"/>
    <col min="10242" max="10245" width="15.5703125" customWidth="1"/>
    <col min="10246" max="10246" width="24.7109375" customWidth="1"/>
    <col min="10497" max="10497" width="19.85546875" customWidth="1"/>
    <col min="10498" max="10501" width="15.5703125" customWidth="1"/>
    <col min="10502" max="10502" width="24.7109375" customWidth="1"/>
    <col min="10753" max="10753" width="19.85546875" customWidth="1"/>
    <col min="10754" max="10757" width="15.5703125" customWidth="1"/>
    <col min="10758" max="10758" width="24.7109375" customWidth="1"/>
    <col min="11009" max="11009" width="19.85546875" customWidth="1"/>
    <col min="11010" max="11013" width="15.5703125" customWidth="1"/>
    <col min="11014" max="11014" width="24.7109375" customWidth="1"/>
    <col min="11265" max="11265" width="19.85546875" customWidth="1"/>
    <col min="11266" max="11269" width="15.5703125" customWidth="1"/>
    <col min="11270" max="11270" width="24.7109375" customWidth="1"/>
    <col min="11521" max="11521" width="19.85546875" customWidth="1"/>
    <col min="11522" max="11525" width="15.5703125" customWidth="1"/>
    <col min="11526" max="11526" width="24.7109375" customWidth="1"/>
    <col min="11777" max="11777" width="19.85546875" customWidth="1"/>
    <col min="11778" max="11781" width="15.5703125" customWidth="1"/>
    <col min="11782" max="11782" width="24.7109375" customWidth="1"/>
    <col min="12033" max="12033" width="19.85546875" customWidth="1"/>
    <col min="12034" max="12037" width="15.5703125" customWidth="1"/>
    <col min="12038" max="12038" width="24.7109375" customWidth="1"/>
    <col min="12289" max="12289" width="19.85546875" customWidth="1"/>
    <col min="12290" max="12293" width="15.5703125" customWidth="1"/>
    <col min="12294" max="12294" width="24.7109375" customWidth="1"/>
    <col min="12545" max="12545" width="19.85546875" customWidth="1"/>
    <col min="12546" max="12549" width="15.5703125" customWidth="1"/>
    <col min="12550" max="12550" width="24.7109375" customWidth="1"/>
    <col min="12801" max="12801" width="19.85546875" customWidth="1"/>
    <col min="12802" max="12805" width="15.5703125" customWidth="1"/>
    <col min="12806" max="12806" width="24.7109375" customWidth="1"/>
    <col min="13057" max="13057" width="19.85546875" customWidth="1"/>
    <col min="13058" max="13061" width="15.5703125" customWidth="1"/>
    <col min="13062" max="13062" width="24.7109375" customWidth="1"/>
    <col min="13313" max="13313" width="19.85546875" customWidth="1"/>
    <col min="13314" max="13317" width="15.5703125" customWidth="1"/>
    <col min="13318" max="13318" width="24.7109375" customWidth="1"/>
    <col min="13569" max="13569" width="19.85546875" customWidth="1"/>
    <col min="13570" max="13573" width="15.5703125" customWidth="1"/>
    <col min="13574" max="13574" width="24.7109375" customWidth="1"/>
    <col min="13825" max="13825" width="19.85546875" customWidth="1"/>
    <col min="13826" max="13829" width="15.5703125" customWidth="1"/>
    <col min="13830" max="13830" width="24.7109375" customWidth="1"/>
    <col min="14081" max="14081" width="19.85546875" customWidth="1"/>
    <col min="14082" max="14085" width="15.5703125" customWidth="1"/>
    <col min="14086" max="14086" width="24.7109375" customWidth="1"/>
    <col min="14337" max="14337" width="19.85546875" customWidth="1"/>
    <col min="14338" max="14341" width="15.5703125" customWidth="1"/>
    <col min="14342" max="14342" width="24.7109375" customWidth="1"/>
    <col min="14593" max="14593" width="19.85546875" customWidth="1"/>
    <col min="14594" max="14597" width="15.5703125" customWidth="1"/>
    <col min="14598" max="14598" width="24.7109375" customWidth="1"/>
    <col min="14849" max="14849" width="19.85546875" customWidth="1"/>
    <col min="14850" max="14853" width="15.5703125" customWidth="1"/>
    <col min="14854" max="14854" width="24.7109375" customWidth="1"/>
    <col min="15105" max="15105" width="19.85546875" customWidth="1"/>
    <col min="15106" max="15109" width="15.5703125" customWidth="1"/>
    <col min="15110" max="15110" width="24.7109375" customWidth="1"/>
    <col min="15361" max="15361" width="19.85546875" customWidth="1"/>
    <col min="15362" max="15365" width="15.5703125" customWidth="1"/>
    <col min="15366" max="15366" width="24.7109375" customWidth="1"/>
    <col min="15617" max="15617" width="19.85546875" customWidth="1"/>
    <col min="15618" max="15621" width="15.5703125" customWidth="1"/>
    <col min="15622" max="15622" width="24.7109375" customWidth="1"/>
    <col min="15873" max="15873" width="19.85546875" customWidth="1"/>
    <col min="15874" max="15877" width="15.5703125" customWidth="1"/>
    <col min="15878" max="15878" width="24.7109375" customWidth="1"/>
    <col min="16129" max="16129" width="19.85546875" customWidth="1"/>
    <col min="16130" max="16133" width="15.5703125" customWidth="1"/>
    <col min="16134" max="16134" width="24.7109375" customWidth="1"/>
  </cols>
  <sheetData>
    <row r="1" spans="1:10" ht="29.25" customHeight="1" x14ac:dyDescent="0.25">
      <c r="A1" s="23" t="s">
        <v>34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B2" s="4"/>
      <c r="C2" s="4"/>
      <c r="D2" s="4"/>
      <c r="E2" s="4"/>
      <c r="F2" s="4"/>
      <c r="G2" s="4"/>
      <c r="H2" s="4"/>
      <c r="I2" s="4"/>
      <c r="J2" s="4"/>
    </row>
    <row r="3" spans="1:10" ht="33.7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2.25" customHeight="1" x14ac:dyDescent="0.25">
      <c r="B4" s="12"/>
      <c r="C4" s="12"/>
      <c r="D4" s="12"/>
      <c r="E4" s="12"/>
      <c r="F4" s="12"/>
      <c r="G4" s="13"/>
      <c r="H4" s="13"/>
      <c r="I4" s="13"/>
      <c r="J4" s="13"/>
    </row>
    <row r="5" spans="1:10" ht="12.75" customHeight="1" x14ac:dyDescent="0.25">
      <c r="A5" s="28" t="s">
        <v>35</v>
      </c>
      <c r="B5" s="29">
        <v>5</v>
      </c>
      <c r="C5" s="29">
        <v>0</v>
      </c>
      <c r="D5" s="29">
        <v>6</v>
      </c>
      <c r="E5" s="29">
        <v>0</v>
      </c>
      <c r="F5" s="29">
        <v>0</v>
      </c>
      <c r="G5" s="30">
        <f t="shared" ref="G5" si="0">D5-F5</f>
        <v>6</v>
      </c>
      <c r="H5" s="31">
        <f t="shared" ref="H5" si="1">D5/(B5-D5+F5)*100</f>
        <v>-600</v>
      </c>
      <c r="I5" s="31">
        <f t="shared" ref="I5" si="2">F5/(B5-D5+F5)*100</f>
        <v>0</v>
      </c>
      <c r="J5" s="31">
        <f t="shared" ref="J5" si="3">G5/(B5-D5+F5)*100</f>
        <v>-600</v>
      </c>
    </row>
    <row r="6" spans="1:10" ht="12.75" customHeight="1" x14ac:dyDescent="0.25">
      <c r="A6" s="28" t="s">
        <v>36</v>
      </c>
      <c r="B6" s="29">
        <v>6</v>
      </c>
      <c r="C6" s="29">
        <v>0</v>
      </c>
      <c r="D6" s="29">
        <v>4</v>
      </c>
      <c r="E6" s="29">
        <v>0</v>
      </c>
      <c r="F6" s="29">
        <v>0</v>
      </c>
      <c r="G6" s="30">
        <f t="shared" ref="G6:G37" si="4">D6-F6</f>
        <v>4</v>
      </c>
      <c r="H6" s="32" t="s">
        <v>13</v>
      </c>
      <c r="I6" s="32" t="s">
        <v>13</v>
      </c>
      <c r="J6" s="32" t="s">
        <v>13</v>
      </c>
    </row>
    <row r="7" spans="1:10" ht="12.75" customHeight="1" x14ac:dyDescent="0.25">
      <c r="A7" s="28" t="s">
        <v>37</v>
      </c>
      <c r="B7" s="29">
        <v>5</v>
      </c>
      <c r="C7" s="29">
        <v>0</v>
      </c>
      <c r="D7" s="29">
        <v>4</v>
      </c>
      <c r="E7" s="29">
        <v>0</v>
      </c>
      <c r="F7" s="29">
        <v>0</v>
      </c>
      <c r="G7" s="30">
        <f t="shared" si="4"/>
        <v>4</v>
      </c>
      <c r="H7" s="31">
        <f>D7/(B7-D7+F7)*100</f>
        <v>400</v>
      </c>
      <c r="I7" s="31">
        <f>F7/(B7-D7+F7)*100</f>
        <v>0</v>
      </c>
      <c r="J7" s="31">
        <f>G7/(B7-D7+F7)*100</f>
        <v>400</v>
      </c>
    </row>
    <row r="8" spans="1:10" ht="12.75" customHeight="1" x14ac:dyDescent="0.25">
      <c r="A8" s="28" t="s">
        <v>38</v>
      </c>
      <c r="B8" s="29">
        <v>5</v>
      </c>
      <c r="C8" s="29">
        <v>0</v>
      </c>
      <c r="D8" s="29">
        <v>5</v>
      </c>
      <c r="E8" s="29">
        <v>1</v>
      </c>
      <c r="F8" s="29">
        <v>1</v>
      </c>
      <c r="G8" s="30">
        <f t="shared" si="4"/>
        <v>4</v>
      </c>
      <c r="H8" s="31">
        <f>D8/(B8-D8+F8)*100</f>
        <v>500</v>
      </c>
      <c r="I8" s="31">
        <f>F8/(B8-D8+F8)*100</f>
        <v>100</v>
      </c>
      <c r="J8" s="31">
        <f>G8/(B8-D8+F8)*100</f>
        <v>400</v>
      </c>
    </row>
    <row r="9" spans="1:10" ht="12.75" customHeight="1" x14ac:dyDescent="0.25">
      <c r="A9" s="28" t="s">
        <v>39</v>
      </c>
      <c r="B9" s="29">
        <v>5</v>
      </c>
      <c r="C9" s="29">
        <v>0</v>
      </c>
      <c r="D9" s="29">
        <v>2</v>
      </c>
      <c r="E9" s="29">
        <v>0</v>
      </c>
      <c r="F9" s="29">
        <v>0</v>
      </c>
      <c r="G9" s="30">
        <f t="shared" si="4"/>
        <v>2</v>
      </c>
      <c r="H9" s="31">
        <f>D9/(B9-D9+F9)*100</f>
        <v>66.666666666666657</v>
      </c>
      <c r="I9" s="31">
        <f>F9/(B9-D9+F9)*100</f>
        <v>0</v>
      </c>
      <c r="J9" s="31">
        <f>G9/(B9-D9+F9)*100</f>
        <v>66.666666666666657</v>
      </c>
    </row>
    <row r="10" spans="1:10" ht="12.75" customHeight="1" x14ac:dyDescent="0.25">
      <c r="A10" s="28" t="s">
        <v>40</v>
      </c>
      <c r="B10" s="29">
        <v>10</v>
      </c>
      <c r="C10" s="29">
        <v>0</v>
      </c>
      <c r="D10" s="29">
        <v>7</v>
      </c>
      <c r="E10" s="29">
        <v>0</v>
      </c>
      <c r="F10" s="29">
        <v>0</v>
      </c>
      <c r="G10" s="30">
        <f t="shared" si="4"/>
        <v>7</v>
      </c>
      <c r="H10" s="31">
        <f>D10/(B10-D10+F10)*100</f>
        <v>233.33333333333334</v>
      </c>
      <c r="I10" s="31">
        <f>F10/(B10-D10+F10)*100</f>
        <v>0</v>
      </c>
      <c r="J10" s="31">
        <f>G10/(B10-D10+F10)*100</f>
        <v>233.33333333333334</v>
      </c>
    </row>
    <row r="11" spans="1:10" ht="12.75" customHeight="1" x14ac:dyDescent="0.25">
      <c r="A11" s="28" t="s">
        <v>41</v>
      </c>
      <c r="B11" s="29">
        <v>2</v>
      </c>
      <c r="C11" s="29">
        <v>0</v>
      </c>
      <c r="D11" s="29">
        <v>1</v>
      </c>
      <c r="E11" s="29">
        <v>0</v>
      </c>
      <c r="F11" s="29">
        <v>0</v>
      </c>
      <c r="G11" s="30">
        <f t="shared" si="4"/>
        <v>1</v>
      </c>
      <c r="H11" s="31">
        <f>D11/(B11-D11+F11)*100</f>
        <v>100</v>
      </c>
      <c r="I11" s="31">
        <f>F11/(B11-D11+F11)*100</f>
        <v>0</v>
      </c>
      <c r="J11" s="31">
        <f>G11/(B11-D11+F11)*100</f>
        <v>100</v>
      </c>
    </row>
    <row r="12" spans="1:10" ht="12.75" customHeight="1" x14ac:dyDescent="0.25">
      <c r="A12" s="28" t="s">
        <v>42</v>
      </c>
      <c r="B12" s="29">
        <v>1</v>
      </c>
      <c r="C12" s="29">
        <v>0</v>
      </c>
      <c r="D12" s="29">
        <v>1</v>
      </c>
      <c r="E12" s="29">
        <v>0</v>
      </c>
      <c r="F12" s="29">
        <v>0</v>
      </c>
      <c r="G12" s="30">
        <f t="shared" si="4"/>
        <v>1</v>
      </c>
      <c r="H12" s="31" t="s">
        <v>13</v>
      </c>
      <c r="I12" s="31" t="s">
        <v>13</v>
      </c>
      <c r="J12" s="31" t="s">
        <v>13</v>
      </c>
    </row>
    <row r="13" spans="1:10" ht="12.75" customHeight="1" x14ac:dyDescent="0.25">
      <c r="A13" s="28" t="s">
        <v>43</v>
      </c>
      <c r="B13" s="29">
        <v>0</v>
      </c>
      <c r="C13" s="29">
        <v>0</v>
      </c>
      <c r="D13" s="29">
        <v>1</v>
      </c>
      <c r="E13" s="29">
        <v>1</v>
      </c>
      <c r="F13" s="29">
        <v>1</v>
      </c>
      <c r="G13" s="30">
        <f t="shared" si="4"/>
        <v>0</v>
      </c>
      <c r="H13" s="31" t="s">
        <v>13</v>
      </c>
      <c r="I13" s="31" t="s">
        <v>13</v>
      </c>
      <c r="J13" s="31" t="s">
        <v>13</v>
      </c>
    </row>
    <row r="14" spans="1:10" ht="12.75" customHeight="1" x14ac:dyDescent="0.25">
      <c r="A14" s="28" t="s">
        <v>44</v>
      </c>
      <c r="B14" s="29">
        <v>8</v>
      </c>
      <c r="C14" s="29">
        <v>0</v>
      </c>
      <c r="D14" s="29">
        <v>8</v>
      </c>
      <c r="E14" s="29">
        <v>2</v>
      </c>
      <c r="F14" s="29">
        <v>2</v>
      </c>
      <c r="G14" s="30">
        <f t="shared" si="4"/>
        <v>6</v>
      </c>
      <c r="H14" s="32" t="s">
        <v>13</v>
      </c>
      <c r="I14" s="32" t="s">
        <v>13</v>
      </c>
      <c r="J14" s="32" t="s">
        <v>13</v>
      </c>
    </row>
    <row r="15" spans="1:10" ht="12.75" customHeight="1" x14ac:dyDescent="0.25">
      <c r="A15" s="28" t="s">
        <v>45</v>
      </c>
      <c r="B15" s="29">
        <v>11</v>
      </c>
      <c r="C15" s="29">
        <v>0</v>
      </c>
      <c r="D15" s="29">
        <v>3</v>
      </c>
      <c r="E15" s="29">
        <v>1</v>
      </c>
      <c r="F15" s="29">
        <v>1</v>
      </c>
      <c r="G15" s="30">
        <f t="shared" si="4"/>
        <v>2</v>
      </c>
      <c r="H15" s="31">
        <f>D15/(B15-D15+F15)*100</f>
        <v>33.333333333333329</v>
      </c>
      <c r="I15" s="31">
        <f>F15/(B15-D15+F15)*100</f>
        <v>11.111111111111111</v>
      </c>
      <c r="J15" s="31">
        <f>G15/(B15-D15+F15)*100</f>
        <v>22.222222222222221</v>
      </c>
    </row>
    <row r="16" spans="1:10" ht="12.75" customHeight="1" x14ac:dyDescent="0.25">
      <c r="A16" s="28" t="s">
        <v>46</v>
      </c>
      <c r="B16" s="29">
        <v>2</v>
      </c>
      <c r="C16" s="29">
        <v>0</v>
      </c>
      <c r="D16" s="29">
        <v>2</v>
      </c>
      <c r="E16" s="29">
        <v>0</v>
      </c>
      <c r="F16" s="29">
        <v>0</v>
      </c>
      <c r="G16" s="30">
        <f t="shared" si="4"/>
        <v>2</v>
      </c>
      <c r="H16" s="31" t="s">
        <v>13</v>
      </c>
      <c r="I16" s="31" t="s">
        <v>13</v>
      </c>
      <c r="J16" s="31" t="s">
        <v>13</v>
      </c>
    </row>
    <row r="17" spans="1:10" ht="12.75" customHeight="1" x14ac:dyDescent="0.25">
      <c r="A17" s="28" t="s">
        <v>47</v>
      </c>
      <c r="B17" s="29">
        <v>3</v>
      </c>
      <c r="C17" s="29">
        <v>1</v>
      </c>
      <c r="D17" s="29">
        <v>3</v>
      </c>
      <c r="E17" s="29">
        <v>0</v>
      </c>
      <c r="F17" s="29">
        <v>0</v>
      </c>
      <c r="G17" s="30">
        <f t="shared" si="4"/>
        <v>3</v>
      </c>
      <c r="H17" s="31" t="s">
        <v>13</v>
      </c>
      <c r="I17" s="31" t="s">
        <v>13</v>
      </c>
      <c r="J17" s="31" t="s">
        <v>13</v>
      </c>
    </row>
    <row r="18" spans="1:10" ht="12.75" customHeight="1" x14ac:dyDescent="0.25">
      <c r="A18" s="28" t="s">
        <v>48</v>
      </c>
      <c r="B18" s="29">
        <v>10</v>
      </c>
      <c r="C18" s="29">
        <v>0</v>
      </c>
      <c r="D18" s="29">
        <v>5</v>
      </c>
      <c r="E18" s="29">
        <v>0</v>
      </c>
      <c r="F18" s="29">
        <v>0</v>
      </c>
      <c r="G18" s="30">
        <f t="shared" si="4"/>
        <v>5</v>
      </c>
      <c r="H18" s="31">
        <f>D18/(B18-D18+F18)*100</f>
        <v>100</v>
      </c>
      <c r="I18" s="31">
        <f>F18/(B18-D18+F18)*100</f>
        <v>0</v>
      </c>
      <c r="J18" s="31">
        <f>G18/(B18-D18+F18)*100</f>
        <v>100</v>
      </c>
    </row>
    <row r="19" spans="1:10" ht="12.75" customHeight="1" x14ac:dyDescent="0.25">
      <c r="A19" s="28" t="s">
        <v>49</v>
      </c>
      <c r="B19" s="29">
        <v>5</v>
      </c>
      <c r="C19" s="29">
        <v>0</v>
      </c>
      <c r="D19" s="29">
        <v>2</v>
      </c>
      <c r="E19" s="29">
        <v>0</v>
      </c>
      <c r="F19" s="29">
        <v>0</v>
      </c>
      <c r="G19" s="30">
        <f t="shared" si="4"/>
        <v>2</v>
      </c>
      <c r="H19" s="31">
        <f>D19/(B19-D19+F19)*100</f>
        <v>66.666666666666657</v>
      </c>
      <c r="I19" s="31">
        <f>F19/(B19-D19+F19)*100</f>
        <v>0</v>
      </c>
      <c r="J19" s="31">
        <f>G19/(B19-D19+F19)*100</f>
        <v>66.666666666666657</v>
      </c>
    </row>
    <row r="20" spans="1:10" ht="12.75" customHeight="1" x14ac:dyDescent="0.25">
      <c r="A20" s="28" t="s">
        <v>50</v>
      </c>
      <c r="B20" s="29">
        <v>24</v>
      </c>
      <c r="C20" s="29">
        <v>0</v>
      </c>
      <c r="D20" s="29">
        <v>21</v>
      </c>
      <c r="E20" s="29">
        <v>3</v>
      </c>
      <c r="F20" s="29">
        <v>3</v>
      </c>
      <c r="G20" s="30">
        <f t="shared" si="4"/>
        <v>18</v>
      </c>
      <c r="H20" s="31">
        <f>D20/(B20-D20+F20)*100</f>
        <v>350</v>
      </c>
      <c r="I20" s="31">
        <f>F20/(B20-D20+F20)*100</f>
        <v>50</v>
      </c>
      <c r="J20" s="31">
        <f>G20/(B20-D20+F20)*100</f>
        <v>300</v>
      </c>
    </row>
    <row r="21" spans="1:10" ht="12.75" customHeight="1" x14ac:dyDescent="0.25">
      <c r="A21" s="28" t="s">
        <v>51</v>
      </c>
      <c r="B21" s="29">
        <v>1</v>
      </c>
      <c r="C21" s="29">
        <v>0</v>
      </c>
      <c r="D21" s="29">
        <v>0</v>
      </c>
      <c r="E21" s="29">
        <v>0</v>
      </c>
      <c r="F21" s="29">
        <v>0</v>
      </c>
      <c r="G21" s="30">
        <f t="shared" si="4"/>
        <v>0</v>
      </c>
      <c r="H21" s="31">
        <f>D21/(B21-D21+F21)*100</f>
        <v>0</v>
      </c>
      <c r="I21" s="31">
        <f>F21/(B21-D21+F21)*100</f>
        <v>0</v>
      </c>
      <c r="J21" s="31">
        <f>G21/(B21-D21+F21)*100</f>
        <v>0</v>
      </c>
    </row>
    <row r="22" spans="1:10" ht="12.75" customHeight="1" x14ac:dyDescent="0.25">
      <c r="A22" s="28" t="s">
        <v>52</v>
      </c>
      <c r="B22" s="29">
        <v>3</v>
      </c>
      <c r="C22" s="29">
        <v>0</v>
      </c>
      <c r="D22" s="29">
        <v>3</v>
      </c>
      <c r="E22" s="29">
        <v>1</v>
      </c>
      <c r="F22" s="29">
        <v>1</v>
      </c>
      <c r="G22" s="30">
        <f t="shared" si="4"/>
        <v>2</v>
      </c>
      <c r="H22" s="32" t="s">
        <v>13</v>
      </c>
      <c r="I22" s="32" t="s">
        <v>13</v>
      </c>
      <c r="J22" s="32" t="s">
        <v>13</v>
      </c>
    </row>
    <row r="23" spans="1:10" ht="12.75" customHeight="1" x14ac:dyDescent="0.25">
      <c r="A23" s="28" t="s">
        <v>53</v>
      </c>
      <c r="B23" s="29">
        <v>11</v>
      </c>
      <c r="C23" s="29">
        <v>0</v>
      </c>
      <c r="D23" s="29">
        <v>7</v>
      </c>
      <c r="E23" s="29">
        <v>1</v>
      </c>
      <c r="F23" s="29">
        <v>1</v>
      </c>
      <c r="G23" s="30">
        <f t="shared" si="4"/>
        <v>6</v>
      </c>
      <c r="H23" s="31">
        <f t="shared" ref="H23:H28" si="5">D23/(B23-D23+F23)*100</f>
        <v>140</v>
      </c>
      <c r="I23" s="31">
        <f t="shared" ref="I23:I28" si="6">F23/(B23-D23+F23)*100</f>
        <v>20</v>
      </c>
      <c r="J23" s="31">
        <f t="shared" ref="J23:J28" si="7">G23/(B23-D23+F23)*100</f>
        <v>120</v>
      </c>
    </row>
    <row r="24" spans="1:10" ht="12.75" customHeight="1" x14ac:dyDescent="0.25">
      <c r="A24" s="28" t="s">
        <v>54</v>
      </c>
      <c r="B24" s="29">
        <v>4</v>
      </c>
      <c r="C24" s="29">
        <v>0</v>
      </c>
      <c r="D24" s="29">
        <v>2</v>
      </c>
      <c r="E24" s="29">
        <v>0</v>
      </c>
      <c r="F24" s="29">
        <v>0</v>
      </c>
      <c r="G24" s="30">
        <f t="shared" si="4"/>
        <v>2</v>
      </c>
      <c r="H24" s="31">
        <f t="shared" si="5"/>
        <v>100</v>
      </c>
      <c r="I24" s="31">
        <f t="shared" si="6"/>
        <v>0</v>
      </c>
      <c r="J24" s="31">
        <f t="shared" si="7"/>
        <v>100</v>
      </c>
    </row>
    <row r="25" spans="1:10" ht="12.75" customHeight="1" x14ac:dyDescent="0.25">
      <c r="A25" s="28" t="s">
        <v>55</v>
      </c>
      <c r="B25" s="29">
        <v>9</v>
      </c>
      <c r="C25" s="29">
        <v>0</v>
      </c>
      <c r="D25" s="29">
        <v>13</v>
      </c>
      <c r="E25" s="29">
        <v>2</v>
      </c>
      <c r="F25" s="29">
        <v>1</v>
      </c>
      <c r="G25" s="30">
        <f t="shared" si="4"/>
        <v>12</v>
      </c>
      <c r="H25" s="31">
        <f t="shared" si="5"/>
        <v>-433.33333333333331</v>
      </c>
      <c r="I25" s="31">
        <f t="shared" si="6"/>
        <v>-33.333333333333329</v>
      </c>
      <c r="J25" s="31">
        <f t="shared" si="7"/>
        <v>-400</v>
      </c>
    </row>
    <row r="26" spans="1:10" ht="12.75" customHeight="1" x14ac:dyDescent="0.25">
      <c r="A26" s="28" t="s">
        <v>56</v>
      </c>
      <c r="B26" s="29">
        <v>6</v>
      </c>
      <c r="C26" s="29">
        <v>0</v>
      </c>
      <c r="D26" s="29">
        <v>4</v>
      </c>
      <c r="E26" s="29">
        <v>1</v>
      </c>
      <c r="F26" s="29">
        <v>0</v>
      </c>
      <c r="G26" s="30">
        <f t="shared" si="4"/>
        <v>4</v>
      </c>
      <c r="H26" s="31">
        <f t="shared" si="5"/>
        <v>200</v>
      </c>
      <c r="I26" s="31">
        <f t="shared" si="6"/>
        <v>0</v>
      </c>
      <c r="J26" s="31">
        <f t="shared" si="7"/>
        <v>200</v>
      </c>
    </row>
    <row r="27" spans="1:10" ht="12.75" customHeight="1" x14ac:dyDescent="0.25">
      <c r="A27" s="28" t="s">
        <v>57</v>
      </c>
      <c r="B27" s="29">
        <v>30</v>
      </c>
      <c r="C27" s="29">
        <v>0</v>
      </c>
      <c r="D27" s="29">
        <v>25</v>
      </c>
      <c r="E27" s="29">
        <v>7</v>
      </c>
      <c r="F27" s="29">
        <v>7</v>
      </c>
      <c r="G27" s="30">
        <f t="shared" si="4"/>
        <v>18</v>
      </c>
      <c r="H27" s="31">
        <f t="shared" si="5"/>
        <v>208.33333333333334</v>
      </c>
      <c r="I27" s="31">
        <f t="shared" si="6"/>
        <v>58.333333333333336</v>
      </c>
      <c r="J27" s="31">
        <f t="shared" si="7"/>
        <v>150</v>
      </c>
    </row>
    <row r="28" spans="1:10" ht="12.75" customHeight="1" x14ac:dyDescent="0.25">
      <c r="A28" s="28" t="s">
        <v>58</v>
      </c>
      <c r="B28" s="29">
        <v>6</v>
      </c>
      <c r="C28" s="29">
        <v>0</v>
      </c>
      <c r="D28" s="29">
        <v>7</v>
      </c>
      <c r="E28" s="29">
        <v>0</v>
      </c>
      <c r="F28" s="29">
        <v>0</v>
      </c>
      <c r="G28" s="30">
        <f t="shared" si="4"/>
        <v>7</v>
      </c>
      <c r="H28" s="31">
        <f t="shared" si="5"/>
        <v>-700</v>
      </c>
      <c r="I28" s="31">
        <f t="shared" si="6"/>
        <v>0</v>
      </c>
      <c r="J28" s="31">
        <f t="shared" si="7"/>
        <v>-700</v>
      </c>
    </row>
    <row r="29" spans="1:10" ht="12.75" customHeight="1" x14ac:dyDescent="0.25">
      <c r="A29" s="28" t="s">
        <v>59</v>
      </c>
      <c r="B29" s="29">
        <v>1</v>
      </c>
      <c r="C29" s="29">
        <v>0</v>
      </c>
      <c r="D29" s="29">
        <v>2</v>
      </c>
      <c r="E29" s="29">
        <v>1</v>
      </c>
      <c r="F29" s="29">
        <v>1</v>
      </c>
      <c r="G29" s="30">
        <f t="shared" si="4"/>
        <v>1</v>
      </c>
      <c r="H29" s="31" t="s">
        <v>13</v>
      </c>
      <c r="I29" s="31" t="s">
        <v>13</v>
      </c>
      <c r="J29" s="31" t="s">
        <v>13</v>
      </c>
    </row>
    <row r="30" spans="1:10" ht="12.75" customHeight="1" x14ac:dyDescent="0.25">
      <c r="A30" s="28" t="s">
        <v>60</v>
      </c>
      <c r="B30" s="29">
        <v>2</v>
      </c>
      <c r="C30" s="29">
        <v>0</v>
      </c>
      <c r="D30" s="29">
        <v>2</v>
      </c>
      <c r="E30" s="29">
        <v>2</v>
      </c>
      <c r="F30" s="29">
        <v>2</v>
      </c>
      <c r="G30" s="30">
        <f t="shared" si="4"/>
        <v>0</v>
      </c>
      <c r="H30" s="31">
        <f>D30/(B30-D30+F30)*100</f>
        <v>100</v>
      </c>
      <c r="I30" s="31">
        <f>F30/(B30-D30+F30)*100</f>
        <v>100</v>
      </c>
      <c r="J30" s="31">
        <f>G30/(B30-D30+F30)*100</f>
        <v>0</v>
      </c>
    </row>
    <row r="31" spans="1:10" ht="12.75" customHeight="1" x14ac:dyDescent="0.25">
      <c r="A31" s="28" t="s">
        <v>61</v>
      </c>
      <c r="B31" s="29">
        <v>10</v>
      </c>
      <c r="C31" s="29">
        <v>0</v>
      </c>
      <c r="D31" s="29">
        <v>8</v>
      </c>
      <c r="E31" s="29">
        <v>0</v>
      </c>
      <c r="F31" s="29">
        <v>0</v>
      </c>
      <c r="G31" s="30">
        <f t="shared" si="4"/>
        <v>8</v>
      </c>
      <c r="H31" s="32" t="s">
        <v>13</v>
      </c>
      <c r="I31" s="32" t="s">
        <v>13</v>
      </c>
      <c r="J31" s="32" t="s">
        <v>13</v>
      </c>
    </row>
    <row r="32" spans="1:10" ht="12.75" customHeight="1" x14ac:dyDescent="0.25">
      <c r="A32" s="28" t="s">
        <v>62</v>
      </c>
      <c r="B32" s="29">
        <v>2</v>
      </c>
      <c r="C32" s="29">
        <v>0</v>
      </c>
      <c r="D32" s="29">
        <v>3</v>
      </c>
      <c r="E32" s="29">
        <v>0</v>
      </c>
      <c r="F32" s="29">
        <v>0</v>
      </c>
      <c r="G32" s="30">
        <f t="shared" si="4"/>
        <v>3</v>
      </c>
      <c r="H32" s="31">
        <f t="shared" ref="H32:H37" si="8">D32/(B32-D32+F32)*100</f>
        <v>-300</v>
      </c>
      <c r="I32" s="31">
        <f t="shared" ref="I32:I37" si="9">F32/(B32-D32+F32)*100</f>
        <v>0</v>
      </c>
      <c r="J32" s="31">
        <f t="shared" ref="J32:J37" si="10">G32/(B32-D32+F32)*100</f>
        <v>-300</v>
      </c>
    </row>
    <row r="33" spans="1:10" ht="12.75" customHeight="1" x14ac:dyDescent="0.25">
      <c r="A33" s="28" t="s">
        <v>63</v>
      </c>
      <c r="B33" s="29">
        <v>4</v>
      </c>
      <c r="C33" s="29">
        <v>0</v>
      </c>
      <c r="D33" s="29">
        <v>0</v>
      </c>
      <c r="E33" s="29">
        <v>0</v>
      </c>
      <c r="F33" s="29">
        <v>0</v>
      </c>
      <c r="G33" s="30">
        <f t="shared" si="4"/>
        <v>0</v>
      </c>
      <c r="H33" s="31">
        <f t="shared" si="8"/>
        <v>0</v>
      </c>
      <c r="I33" s="31">
        <f t="shared" si="9"/>
        <v>0</v>
      </c>
      <c r="J33" s="31">
        <f t="shared" si="10"/>
        <v>0</v>
      </c>
    </row>
    <row r="34" spans="1:10" ht="12.75" customHeight="1" x14ac:dyDescent="0.25">
      <c r="A34" s="28" t="s">
        <v>64</v>
      </c>
      <c r="B34" s="29">
        <v>28</v>
      </c>
      <c r="C34" s="29">
        <v>0</v>
      </c>
      <c r="D34" s="29">
        <v>24</v>
      </c>
      <c r="E34" s="29">
        <v>3</v>
      </c>
      <c r="F34" s="29">
        <v>3</v>
      </c>
      <c r="G34" s="30">
        <f t="shared" si="4"/>
        <v>21</v>
      </c>
      <c r="H34" s="31">
        <f t="shared" si="8"/>
        <v>342.85714285714283</v>
      </c>
      <c r="I34" s="31">
        <f t="shared" si="9"/>
        <v>42.857142857142854</v>
      </c>
      <c r="J34" s="31">
        <f t="shared" si="10"/>
        <v>300</v>
      </c>
    </row>
    <row r="35" spans="1:10" ht="12.75" customHeight="1" x14ac:dyDescent="0.25">
      <c r="A35" s="28" t="s">
        <v>65</v>
      </c>
      <c r="B35" s="29">
        <v>19</v>
      </c>
      <c r="C35" s="29">
        <v>0</v>
      </c>
      <c r="D35" s="29">
        <v>12</v>
      </c>
      <c r="E35" s="29">
        <v>1</v>
      </c>
      <c r="F35" s="29">
        <v>1</v>
      </c>
      <c r="G35" s="30">
        <f t="shared" si="4"/>
        <v>11</v>
      </c>
      <c r="H35" s="31">
        <f t="shared" si="8"/>
        <v>150</v>
      </c>
      <c r="I35" s="31">
        <f t="shared" si="9"/>
        <v>12.5</v>
      </c>
      <c r="J35" s="31">
        <f t="shared" si="10"/>
        <v>137.5</v>
      </c>
    </row>
    <row r="36" spans="1:10" ht="12.75" customHeight="1" x14ac:dyDescent="0.25">
      <c r="A36" s="28" t="s">
        <v>66</v>
      </c>
      <c r="B36" s="29">
        <v>66</v>
      </c>
      <c r="C36" s="29">
        <v>0</v>
      </c>
      <c r="D36" s="29">
        <v>46</v>
      </c>
      <c r="E36" s="29">
        <v>2</v>
      </c>
      <c r="F36" s="29">
        <v>2</v>
      </c>
      <c r="G36" s="30">
        <f t="shared" si="4"/>
        <v>44</v>
      </c>
      <c r="H36" s="31">
        <f t="shared" si="8"/>
        <v>209.09090909090909</v>
      </c>
      <c r="I36" s="31">
        <f t="shared" si="9"/>
        <v>9.0909090909090917</v>
      </c>
      <c r="J36" s="31">
        <f t="shared" si="10"/>
        <v>200</v>
      </c>
    </row>
    <row r="37" spans="1:10" ht="12.75" customHeight="1" x14ac:dyDescent="0.25">
      <c r="A37" s="28" t="s">
        <v>67</v>
      </c>
      <c r="B37" s="29">
        <v>1</v>
      </c>
      <c r="C37" s="29">
        <v>0</v>
      </c>
      <c r="D37" s="29">
        <v>0</v>
      </c>
      <c r="E37" s="29">
        <v>0</v>
      </c>
      <c r="F37" s="29">
        <v>0</v>
      </c>
      <c r="G37" s="30">
        <f t="shared" si="4"/>
        <v>0</v>
      </c>
      <c r="H37" s="31">
        <f t="shared" si="8"/>
        <v>0</v>
      </c>
      <c r="I37" s="31">
        <f t="shared" si="9"/>
        <v>0</v>
      </c>
      <c r="J37" s="31">
        <f t="shared" si="10"/>
        <v>0</v>
      </c>
    </row>
    <row r="38" spans="1:10" ht="12.75" customHeight="1" x14ac:dyDescent="0.25">
      <c r="A38" s="28" t="s">
        <v>68</v>
      </c>
      <c r="B38" s="29">
        <v>2</v>
      </c>
      <c r="C38" s="29">
        <v>0</v>
      </c>
      <c r="D38" s="29">
        <v>2</v>
      </c>
      <c r="E38" s="29">
        <v>0</v>
      </c>
      <c r="F38" s="29">
        <v>0</v>
      </c>
      <c r="G38" s="30">
        <f t="shared" ref="G38:G69" si="11">D38-F38</f>
        <v>2</v>
      </c>
      <c r="H38" s="32" t="s">
        <v>13</v>
      </c>
      <c r="I38" s="32" t="s">
        <v>13</v>
      </c>
      <c r="J38" s="32" t="s">
        <v>13</v>
      </c>
    </row>
    <row r="39" spans="1:10" ht="12.75" customHeight="1" x14ac:dyDescent="0.25">
      <c r="A39" s="28" t="s">
        <v>69</v>
      </c>
      <c r="B39" s="29">
        <v>5</v>
      </c>
      <c r="C39" s="29">
        <v>0</v>
      </c>
      <c r="D39" s="29">
        <v>6</v>
      </c>
      <c r="E39" s="29">
        <v>0</v>
      </c>
      <c r="F39" s="29">
        <v>0</v>
      </c>
      <c r="G39" s="30">
        <f t="shared" si="11"/>
        <v>6</v>
      </c>
      <c r="H39" s="31">
        <f t="shared" ref="H39:H44" si="12">D39/(B39-D39+F39)*100</f>
        <v>-600</v>
      </c>
      <c r="I39" s="31">
        <f t="shared" ref="I39:I44" si="13">F39/(B39-D39+F39)*100</f>
        <v>0</v>
      </c>
      <c r="J39" s="31">
        <f t="shared" ref="J39:J44" si="14">G39/(B39-D39+F39)*100</f>
        <v>-600</v>
      </c>
    </row>
    <row r="40" spans="1:10" ht="12.75" customHeight="1" x14ac:dyDescent="0.25">
      <c r="A40" s="28" t="s">
        <v>70</v>
      </c>
      <c r="B40" s="29">
        <v>159</v>
      </c>
      <c r="C40" s="29">
        <v>1</v>
      </c>
      <c r="D40" s="29">
        <v>117</v>
      </c>
      <c r="E40" s="29">
        <v>15</v>
      </c>
      <c r="F40" s="29">
        <v>14</v>
      </c>
      <c r="G40" s="30">
        <f t="shared" si="11"/>
        <v>103</v>
      </c>
      <c r="H40" s="31">
        <f t="shared" si="12"/>
        <v>208.92857142857144</v>
      </c>
      <c r="I40" s="31">
        <f t="shared" si="13"/>
        <v>25</v>
      </c>
      <c r="J40" s="31">
        <f t="shared" si="14"/>
        <v>183.92857142857142</v>
      </c>
    </row>
    <row r="41" spans="1:10" ht="12.75" customHeight="1" x14ac:dyDescent="0.25">
      <c r="A41" s="28" t="s">
        <v>71</v>
      </c>
      <c r="B41" s="29">
        <v>6</v>
      </c>
      <c r="C41" s="29">
        <v>0</v>
      </c>
      <c r="D41" s="29">
        <v>8</v>
      </c>
      <c r="E41" s="29">
        <v>0</v>
      </c>
      <c r="F41" s="29">
        <v>0</v>
      </c>
      <c r="G41" s="30">
        <f t="shared" si="11"/>
        <v>8</v>
      </c>
      <c r="H41" s="31">
        <f t="shared" si="12"/>
        <v>-400</v>
      </c>
      <c r="I41" s="31">
        <f t="shared" si="13"/>
        <v>0</v>
      </c>
      <c r="J41" s="31">
        <f t="shared" si="14"/>
        <v>-400</v>
      </c>
    </row>
    <row r="42" spans="1:10" ht="12.75" customHeight="1" x14ac:dyDescent="0.25">
      <c r="A42" s="28" t="s">
        <v>72</v>
      </c>
      <c r="B42" s="29">
        <v>8</v>
      </c>
      <c r="C42" s="29">
        <v>0</v>
      </c>
      <c r="D42" s="29">
        <v>6</v>
      </c>
      <c r="E42" s="29">
        <v>0</v>
      </c>
      <c r="F42" s="29">
        <v>0</v>
      </c>
      <c r="G42" s="30">
        <f t="shared" si="11"/>
        <v>6</v>
      </c>
      <c r="H42" s="31">
        <f t="shared" si="12"/>
        <v>300</v>
      </c>
      <c r="I42" s="31">
        <f t="shared" si="13"/>
        <v>0</v>
      </c>
      <c r="J42" s="31">
        <f t="shared" si="14"/>
        <v>300</v>
      </c>
    </row>
    <row r="43" spans="1:10" ht="12.75" customHeight="1" x14ac:dyDescent="0.25">
      <c r="A43" s="28" t="s">
        <v>73</v>
      </c>
      <c r="B43" s="29">
        <v>10</v>
      </c>
      <c r="C43" s="29">
        <v>0</v>
      </c>
      <c r="D43" s="29">
        <v>4</v>
      </c>
      <c r="E43" s="29">
        <v>0</v>
      </c>
      <c r="F43" s="29">
        <v>0</v>
      </c>
      <c r="G43" s="30">
        <f t="shared" si="11"/>
        <v>4</v>
      </c>
      <c r="H43" s="31">
        <f t="shared" si="12"/>
        <v>66.666666666666657</v>
      </c>
      <c r="I43" s="31">
        <f t="shared" si="13"/>
        <v>0</v>
      </c>
      <c r="J43" s="31">
        <f t="shared" si="14"/>
        <v>66.666666666666657</v>
      </c>
    </row>
    <row r="44" spans="1:10" ht="12.75" customHeight="1" x14ac:dyDescent="0.25">
      <c r="A44" s="28" t="s">
        <v>74</v>
      </c>
      <c r="B44" s="29">
        <v>21</v>
      </c>
      <c r="C44" s="29">
        <v>0</v>
      </c>
      <c r="D44" s="29">
        <v>19</v>
      </c>
      <c r="E44" s="29">
        <v>2</v>
      </c>
      <c r="F44" s="29">
        <v>2</v>
      </c>
      <c r="G44" s="30">
        <f t="shared" si="11"/>
        <v>17</v>
      </c>
      <c r="H44" s="31">
        <f t="shared" si="12"/>
        <v>475</v>
      </c>
      <c r="I44" s="31">
        <f t="shared" si="13"/>
        <v>50</v>
      </c>
      <c r="J44" s="31">
        <f t="shared" si="14"/>
        <v>425</v>
      </c>
    </row>
    <row r="45" spans="1:10" ht="12.75" customHeight="1" x14ac:dyDescent="0.25">
      <c r="A45" s="28" t="s">
        <v>75</v>
      </c>
      <c r="B45" s="29">
        <v>8</v>
      </c>
      <c r="C45" s="29">
        <v>0</v>
      </c>
      <c r="D45" s="29">
        <v>4</v>
      </c>
      <c r="E45" s="29">
        <v>0</v>
      </c>
      <c r="F45" s="29">
        <v>0</v>
      </c>
      <c r="G45" s="30">
        <f t="shared" si="11"/>
        <v>4</v>
      </c>
      <c r="H45" s="32" t="s">
        <v>13</v>
      </c>
      <c r="I45" s="32" t="s">
        <v>13</v>
      </c>
      <c r="J45" s="32" t="s">
        <v>13</v>
      </c>
    </row>
    <row r="46" spans="1:10" ht="12.75" customHeight="1" x14ac:dyDescent="0.25">
      <c r="A46" s="28" t="s">
        <v>76</v>
      </c>
      <c r="B46" s="29">
        <v>1</v>
      </c>
      <c r="C46" s="29">
        <v>0</v>
      </c>
      <c r="D46" s="29">
        <v>1</v>
      </c>
      <c r="E46" s="29">
        <v>0</v>
      </c>
      <c r="F46" s="29">
        <v>0</v>
      </c>
      <c r="G46" s="30">
        <f t="shared" si="11"/>
        <v>1</v>
      </c>
      <c r="H46" s="31" t="s">
        <v>13</v>
      </c>
      <c r="I46" s="31" t="s">
        <v>13</v>
      </c>
      <c r="J46" s="31" t="s">
        <v>13</v>
      </c>
    </row>
    <row r="47" spans="1:10" ht="12.75" customHeight="1" x14ac:dyDescent="0.25">
      <c r="A47" s="28" t="s">
        <v>77</v>
      </c>
      <c r="B47" s="29">
        <v>16</v>
      </c>
      <c r="C47" s="29">
        <v>2</v>
      </c>
      <c r="D47" s="29">
        <v>7</v>
      </c>
      <c r="E47" s="29">
        <v>1</v>
      </c>
      <c r="F47" s="29">
        <v>1</v>
      </c>
      <c r="G47" s="30">
        <f t="shared" si="11"/>
        <v>6</v>
      </c>
      <c r="H47" s="31">
        <f t="shared" ref="H47:H59" si="15">D47/(B47-D47+F47)*100</f>
        <v>70</v>
      </c>
      <c r="I47" s="31">
        <f t="shared" ref="I47:I59" si="16">F47/(B47-D47+F47)*100</f>
        <v>10</v>
      </c>
      <c r="J47" s="31">
        <f t="shared" ref="J47:J59" si="17">G47/(B47-D47+F47)*100</f>
        <v>60</v>
      </c>
    </row>
    <row r="48" spans="1:10" ht="12.75" customHeight="1" x14ac:dyDescent="0.25">
      <c r="A48" s="28" t="s">
        <v>78</v>
      </c>
      <c r="B48" s="29">
        <v>12</v>
      </c>
      <c r="C48" s="29">
        <v>0</v>
      </c>
      <c r="D48" s="29">
        <v>10</v>
      </c>
      <c r="E48" s="29">
        <v>2</v>
      </c>
      <c r="F48" s="29">
        <v>2</v>
      </c>
      <c r="G48" s="30">
        <f t="shared" si="11"/>
        <v>8</v>
      </c>
      <c r="H48" s="31">
        <f t="shared" si="15"/>
        <v>250</v>
      </c>
      <c r="I48" s="31">
        <f t="shared" si="16"/>
        <v>50</v>
      </c>
      <c r="J48" s="31">
        <f t="shared" si="17"/>
        <v>200</v>
      </c>
    </row>
    <row r="49" spans="1:10" ht="12.75" customHeight="1" x14ac:dyDescent="0.25">
      <c r="A49" s="28" t="s">
        <v>79</v>
      </c>
      <c r="B49" s="29">
        <v>8</v>
      </c>
      <c r="C49" s="29">
        <v>1</v>
      </c>
      <c r="D49" s="29">
        <v>6</v>
      </c>
      <c r="E49" s="29">
        <v>2</v>
      </c>
      <c r="F49" s="29">
        <v>2</v>
      </c>
      <c r="G49" s="30">
        <f t="shared" si="11"/>
        <v>4</v>
      </c>
      <c r="H49" s="31">
        <f t="shared" si="15"/>
        <v>150</v>
      </c>
      <c r="I49" s="31">
        <f t="shared" si="16"/>
        <v>50</v>
      </c>
      <c r="J49" s="31">
        <f t="shared" si="17"/>
        <v>100</v>
      </c>
    </row>
    <row r="50" spans="1:10" ht="12.75" customHeight="1" x14ac:dyDescent="0.25">
      <c r="A50" s="28" t="s">
        <v>80</v>
      </c>
      <c r="B50" s="29">
        <v>0</v>
      </c>
      <c r="C50" s="29">
        <v>0</v>
      </c>
      <c r="D50" s="29">
        <v>1</v>
      </c>
      <c r="E50" s="29">
        <v>0</v>
      </c>
      <c r="F50" s="29">
        <v>0</v>
      </c>
      <c r="G50" s="30">
        <f t="shared" si="11"/>
        <v>1</v>
      </c>
      <c r="H50" s="31">
        <f t="shared" si="15"/>
        <v>-100</v>
      </c>
      <c r="I50" s="31">
        <f t="shared" si="16"/>
        <v>0</v>
      </c>
      <c r="J50" s="31">
        <f t="shared" si="17"/>
        <v>-100</v>
      </c>
    </row>
    <row r="51" spans="1:10" ht="12.75" customHeight="1" x14ac:dyDescent="0.25">
      <c r="A51" s="28" t="s">
        <v>81</v>
      </c>
      <c r="B51" s="29">
        <v>3</v>
      </c>
      <c r="C51" s="29">
        <v>0</v>
      </c>
      <c r="D51" s="29">
        <v>1</v>
      </c>
      <c r="E51" s="29">
        <v>0</v>
      </c>
      <c r="F51" s="29">
        <v>0</v>
      </c>
      <c r="G51" s="30">
        <f t="shared" si="11"/>
        <v>1</v>
      </c>
      <c r="H51" s="31">
        <f t="shared" si="15"/>
        <v>50</v>
      </c>
      <c r="I51" s="31">
        <f t="shared" si="16"/>
        <v>0</v>
      </c>
      <c r="J51" s="31">
        <f t="shared" si="17"/>
        <v>50</v>
      </c>
    </row>
    <row r="52" spans="1:10" ht="12.75" customHeight="1" x14ac:dyDescent="0.25">
      <c r="A52" s="28" t="s">
        <v>82</v>
      </c>
      <c r="B52" s="29">
        <v>3</v>
      </c>
      <c r="C52" s="29">
        <v>0</v>
      </c>
      <c r="D52" s="29">
        <v>0</v>
      </c>
      <c r="E52" s="29">
        <v>1</v>
      </c>
      <c r="F52" s="29">
        <v>1</v>
      </c>
      <c r="G52" s="30">
        <f t="shared" si="11"/>
        <v>-1</v>
      </c>
      <c r="H52" s="31">
        <f t="shared" si="15"/>
        <v>0</v>
      </c>
      <c r="I52" s="31">
        <f t="shared" si="16"/>
        <v>25</v>
      </c>
      <c r="J52" s="31">
        <f t="shared" si="17"/>
        <v>-25</v>
      </c>
    </row>
    <row r="53" spans="1:10" ht="12.75" customHeight="1" x14ac:dyDescent="0.25">
      <c r="A53" s="28" t="s">
        <v>83</v>
      </c>
      <c r="B53" s="29">
        <v>13</v>
      </c>
      <c r="C53" s="29">
        <v>1</v>
      </c>
      <c r="D53" s="29">
        <v>7</v>
      </c>
      <c r="E53" s="29">
        <v>2</v>
      </c>
      <c r="F53" s="29">
        <v>1</v>
      </c>
      <c r="G53" s="30">
        <f t="shared" si="11"/>
        <v>6</v>
      </c>
      <c r="H53" s="31">
        <f t="shared" si="15"/>
        <v>100</v>
      </c>
      <c r="I53" s="31">
        <f t="shared" si="16"/>
        <v>14.285714285714285</v>
      </c>
      <c r="J53" s="31">
        <f t="shared" si="17"/>
        <v>85.714285714285708</v>
      </c>
    </row>
    <row r="54" spans="1:10" ht="12.75" customHeight="1" x14ac:dyDescent="0.25">
      <c r="A54" s="28" t="s">
        <v>84</v>
      </c>
      <c r="B54" s="29">
        <v>3</v>
      </c>
      <c r="C54" s="29">
        <v>0</v>
      </c>
      <c r="D54" s="29">
        <v>0</v>
      </c>
      <c r="E54" s="29">
        <v>0</v>
      </c>
      <c r="F54" s="29">
        <v>0</v>
      </c>
      <c r="G54" s="30">
        <f t="shared" si="11"/>
        <v>0</v>
      </c>
      <c r="H54" s="31">
        <f t="shared" si="15"/>
        <v>0</v>
      </c>
      <c r="I54" s="31">
        <f t="shared" si="16"/>
        <v>0</v>
      </c>
      <c r="J54" s="31">
        <f t="shared" si="17"/>
        <v>0</v>
      </c>
    </row>
    <row r="55" spans="1:10" ht="12.75" customHeight="1" x14ac:dyDescent="0.25">
      <c r="A55" s="28" t="s">
        <v>85</v>
      </c>
      <c r="B55" s="29">
        <v>4</v>
      </c>
      <c r="C55" s="29">
        <v>0</v>
      </c>
      <c r="D55" s="29">
        <v>4</v>
      </c>
      <c r="E55" s="29">
        <v>1</v>
      </c>
      <c r="F55" s="29">
        <v>1</v>
      </c>
      <c r="G55" s="30">
        <f t="shared" si="11"/>
        <v>3</v>
      </c>
      <c r="H55" s="31">
        <f t="shared" si="15"/>
        <v>400</v>
      </c>
      <c r="I55" s="31">
        <f t="shared" si="16"/>
        <v>100</v>
      </c>
      <c r="J55" s="31">
        <f t="shared" si="17"/>
        <v>300</v>
      </c>
    </row>
    <row r="56" spans="1:10" ht="12.75" customHeight="1" x14ac:dyDescent="0.25">
      <c r="A56" s="28" t="s">
        <v>86</v>
      </c>
      <c r="B56" s="29">
        <v>2</v>
      </c>
      <c r="C56" s="29">
        <v>0</v>
      </c>
      <c r="D56" s="29">
        <v>4</v>
      </c>
      <c r="E56" s="29">
        <v>0</v>
      </c>
      <c r="F56" s="29">
        <v>0</v>
      </c>
      <c r="G56" s="30">
        <f t="shared" si="11"/>
        <v>4</v>
      </c>
      <c r="H56" s="31">
        <f t="shared" si="15"/>
        <v>-200</v>
      </c>
      <c r="I56" s="31">
        <f t="shared" si="16"/>
        <v>0</v>
      </c>
      <c r="J56" s="31">
        <f t="shared" si="17"/>
        <v>-200</v>
      </c>
    </row>
    <row r="57" spans="1:10" ht="12.75" customHeight="1" x14ac:dyDescent="0.25">
      <c r="A57" s="28" t="s">
        <v>87</v>
      </c>
      <c r="B57" s="29">
        <v>37</v>
      </c>
      <c r="C57" s="29">
        <v>0</v>
      </c>
      <c r="D57" s="29">
        <v>30</v>
      </c>
      <c r="E57" s="29">
        <v>3</v>
      </c>
      <c r="F57" s="29">
        <v>3</v>
      </c>
      <c r="G57" s="30">
        <f t="shared" si="11"/>
        <v>27</v>
      </c>
      <c r="H57" s="31">
        <f t="shared" si="15"/>
        <v>300</v>
      </c>
      <c r="I57" s="31">
        <f t="shared" si="16"/>
        <v>30</v>
      </c>
      <c r="J57" s="31">
        <f t="shared" si="17"/>
        <v>270</v>
      </c>
    </row>
    <row r="58" spans="1:10" ht="12.75" customHeight="1" x14ac:dyDescent="0.25">
      <c r="A58" s="28" t="s">
        <v>88</v>
      </c>
      <c r="B58" s="29">
        <v>3</v>
      </c>
      <c r="C58" s="29">
        <v>0</v>
      </c>
      <c r="D58" s="29">
        <v>2</v>
      </c>
      <c r="E58" s="29">
        <v>0</v>
      </c>
      <c r="F58" s="29">
        <v>0</v>
      </c>
      <c r="G58" s="30">
        <f t="shared" si="11"/>
        <v>2</v>
      </c>
      <c r="H58" s="31">
        <f t="shared" si="15"/>
        <v>200</v>
      </c>
      <c r="I58" s="31">
        <f t="shared" si="16"/>
        <v>0</v>
      </c>
      <c r="J58" s="31">
        <f t="shared" si="17"/>
        <v>200</v>
      </c>
    </row>
    <row r="59" spans="1:10" ht="12.75" customHeight="1" x14ac:dyDescent="0.25">
      <c r="A59" s="28" t="s">
        <v>89</v>
      </c>
      <c r="B59" s="29">
        <v>1</v>
      </c>
      <c r="C59" s="29">
        <v>0</v>
      </c>
      <c r="D59" s="29">
        <v>3</v>
      </c>
      <c r="E59" s="29">
        <v>0</v>
      </c>
      <c r="F59" s="29">
        <v>0</v>
      </c>
      <c r="G59" s="30">
        <f t="shared" si="11"/>
        <v>3</v>
      </c>
      <c r="H59" s="31">
        <f t="shared" si="15"/>
        <v>-150</v>
      </c>
      <c r="I59" s="31">
        <f t="shared" si="16"/>
        <v>0</v>
      </c>
      <c r="J59" s="31">
        <f t="shared" si="17"/>
        <v>-150</v>
      </c>
    </row>
    <row r="60" spans="1:10" ht="12.75" customHeight="1" x14ac:dyDescent="0.25">
      <c r="A60" s="28" t="s">
        <v>90</v>
      </c>
      <c r="B60" s="29">
        <v>5</v>
      </c>
      <c r="C60" s="29">
        <v>0</v>
      </c>
      <c r="D60" s="29">
        <v>9</v>
      </c>
      <c r="E60" s="29">
        <v>3</v>
      </c>
      <c r="F60" s="29">
        <v>3</v>
      </c>
      <c r="G60" s="30">
        <f t="shared" si="11"/>
        <v>6</v>
      </c>
      <c r="H60" s="32" t="s">
        <v>13</v>
      </c>
      <c r="I60" s="32" t="s">
        <v>13</v>
      </c>
      <c r="J60" s="32" t="s">
        <v>13</v>
      </c>
    </row>
    <row r="61" spans="1:10" ht="12.75" customHeight="1" x14ac:dyDescent="0.25">
      <c r="A61" s="28" t="s">
        <v>91</v>
      </c>
      <c r="B61" s="29">
        <v>2</v>
      </c>
      <c r="C61" s="29">
        <v>0</v>
      </c>
      <c r="D61" s="29">
        <v>1</v>
      </c>
      <c r="E61" s="29">
        <v>0</v>
      </c>
      <c r="F61" s="29">
        <v>0</v>
      </c>
      <c r="G61" s="30">
        <f t="shared" si="11"/>
        <v>1</v>
      </c>
      <c r="H61" s="31">
        <f>D61/(B61-D61+F61)*100</f>
        <v>100</v>
      </c>
      <c r="I61" s="31">
        <f>F61/(B61-D61+F61)*100</f>
        <v>0</v>
      </c>
      <c r="J61" s="31">
        <f>G61/(B61-D61+F61)*100</f>
        <v>100</v>
      </c>
    </row>
    <row r="62" spans="1:10" ht="12.75" customHeight="1" x14ac:dyDescent="0.25">
      <c r="A62" s="28" t="s">
        <v>92</v>
      </c>
      <c r="B62" s="29">
        <v>8</v>
      </c>
      <c r="C62" s="29">
        <v>0</v>
      </c>
      <c r="D62" s="29">
        <v>8</v>
      </c>
      <c r="E62" s="29">
        <v>1</v>
      </c>
      <c r="F62" s="29">
        <v>1</v>
      </c>
      <c r="G62" s="30">
        <f t="shared" si="11"/>
        <v>7</v>
      </c>
      <c r="H62" s="31">
        <f>D62/(B62-D62+F62)*100</f>
        <v>800</v>
      </c>
      <c r="I62" s="31">
        <f>F62/(B62-D62+F62)*100</f>
        <v>100</v>
      </c>
      <c r="J62" s="31">
        <f>G62/(B62-D62+F62)*100</f>
        <v>700</v>
      </c>
    </row>
    <row r="63" spans="1:10" ht="12.75" customHeight="1" x14ac:dyDescent="0.25">
      <c r="A63" s="28" t="s">
        <v>93</v>
      </c>
      <c r="B63" s="29">
        <v>10</v>
      </c>
      <c r="C63" s="29">
        <v>0</v>
      </c>
      <c r="D63" s="29">
        <v>6</v>
      </c>
      <c r="E63" s="29">
        <v>1</v>
      </c>
      <c r="F63" s="29">
        <v>1</v>
      </c>
      <c r="G63" s="30">
        <f t="shared" si="11"/>
        <v>5</v>
      </c>
      <c r="H63" s="31">
        <f>D63/(B63-D63+F63)*100</f>
        <v>120</v>
      </c>
      <c r="I63" s="31">
        <f>F63/(B63-D63+F63)*100</f>
        <v>20</v>
      </c>
      <c r="J63" s="31">
        <f>G63/(B63-D63+F63)*100</f>
        <v>100</v>
      </c>
    </row>
    <row r="64" spans="1:10" ht="12.75" customHeight="1" x14ac:dyDescent="0.25">
      <c r="A64" s="28" t="s">
        <v>94</v>
      </c>
      <c r="B64" s="29">
        <v>4</v>
      </c>
      <c r="C64" s="29">
        <v>1</v>
      </c>
      <c r="D64" s="29">
        <v>2</v>
      </c>
      <c r="E64" s="29">
        <v>0</v>
      </c>
      <c r="F64" s="29">
        <v>0</v>
      </c>
      <c r="G64" s="30">
        <f t="shared" si="11"/>
        <v>2</v>
      </c>
      <c r="H64" s="31">
        <f>D64/(B64-D64+F64)*100</f>
        <v>100</v>
      </c>
      <c r="I64" s="31">
        <f>F64/(B64-D64+F64)*100</f>
        <v>0</v>
      </c>
      <c r="J64" s="31">
        <f>G64/(B64-D64+F64)*100</f>
        <v>100</v>
      </c>
    </row>
    <row r="65" spans="1:10" ht="12.75" customHeight="1" x14ac:dyDescent="0.25">
      <c r="A65" s="28" t="s">
        <v>95</v>
      </c>
      <c r="B65" s="29">
        <v>4</v>
      </c>
      <c r="C65" s="29">
        <v>0</v>
      </c>
      <c r="D65" s="29">
        <v>4</v>
      </c>
      <c r="E65" s="29">
        <v>0</v>
      </c>
      <c r="F65" s="29">
        <v>0</v>
      </c>
      <c r="G65" s="30">
        <f t="shared" si="11"/>
        <v>4</v>
      </c>
      <c r="H65" s="32" t="s">
        <v>13</v>
      </c>
      <c r="I65" s="32" t="s">
        <v>13</v>
      </c>
      <c r="J65" s="32" t="s">
        <v>13</v>
      </c>
    </row>
    <row r="66" spans="1:10" ht="12.75" customHeight="1" x14ac:dyDescent="0.25">
      <c r="A66" s="28" t="s">
        <v>96</v>
      </c>
      <c r="B66" s="29">
        <v>11</v>
      </c>
      <c r="C66" s="29">
        <v>0</v>
      </c>
      <c r="D66" s="29">
        <v>7</v>
      </c>
      <c r="E66" s="29">
        <v>1</v>
      </c>
      <c r="F66" s="29">
        <v>1</v>
      </c>
      <c r="G66" s="33">
        <f t="shared" si="11"/>
        <v>6</v>
      </c>
      <c r="H66" s="34">
        <f t="shared" ref="H66:H76" si="18">D66/(B66-D66+F66)*100</f>
        <v>140</v>
      </c>
      <c r="I66" s="34">
        <f t="shared" ref="I66:I76" si="19">F66/(B66-D66+F66)*100</f>
        <v>20</v>
      </c>
      <c r="J66" s="34">
        <f t="shared" ref="J66:J76" si="20">G66/(B66-D66+F66)*100</f>
        <v>120</v>
      </c>
    </row>
    <row r="67" spans="1:10" ht="12.75" customHeight="1" x14ac:dyDescent="0.25">
      <c r="A67" s="28" t="s">
        <v>97</v>
      </c>
      <c r="B67" s="29">
        <v>6</v>
      </c>
      <c r="C67" s="29">
        <v>0</v>
      </c>
      <c r="D67" s="29">
        <v>5</v>
      </c>
      <c r="E67" s="29">
        <v>0</v>
      </c>
      <c r="F67" s="29">
        <v>0</v>
      </c>
      <c r="G67" s="30">
        <f t="shared" si="11"/>
        <v>5</v>
      </c>
      <c r="H67" s="31">
        <f t="shared" si="18"/>
        <v>500</v>
      </c>
      <c r="I67" s="31">
        <f t="shared" si="19"/>
        <v>0</v>
      </c>
      <c r="J67" s="31">
        <f t="shared" si="20"/>
        <v>500</v>
      </c>
    </row>
    <row r="68" spans="1:10" ht="12.75" customHeight="1" x14ac:dyDescent="0.25">
      <c r="A68" s="28" t="s">
        <v>98</v>
      </c>
      <c r="B68" s="29">
        <v>17</v>
      </c>
      <c r="C68" s="29">
        <v>1</v>
      </c>
      <c r="D68" s="29">
        <v>12</v>
      </c>
      <c r="E68" s="29">
        <v>1</v>
      </c>
      <c r="F68" s="29">
        <v>1</v>
      </c>
      <c r="G68" s="30">
        <f t="shared" si="11"/>
        <v>11</v>
      </c>
      <c r="H68" s="31">
        <f t="shared" si="18"/>
        <v>200</v>
      </c>
      <c r="I68" s="31">
        <f t="shared" si="19"/>
        <v>16.666666666666664</v>
      </c>
      <c r="J68" s="31">
        <f t="shared" si="20"/>
        <v>183.33333333333331</v>
      </c>
    </row>
    <row r="69" spans="1:10" ht="12.75" customHeight="1" x14ac:dyDescent="0.25">
      <c r="A69" s="28" t="s">
        <v>99</v>
      </c>
      <c r="B69" s="29">
        <v>14</v>
      </c>
      <c r="C69" s="29">
        <v>0</v>
      </c>
      <c r="D69" s="29">
        <v>9</v>
      </c>
      <c r="E69" s="29">
        <v>0</v>
      </c>
      <c r="F69" s="29">
        <v>0</v>
      </c>
      <c r="G69" s="30">
        <f t="shared" si="11"/>
        <v>9</v>
      </c>
      <c r="H69" s="31">
        <f t="shared" si="18"/>
        <v>180</v>
      </c>
      <c r="I69" s="31">
        <f t="shared" si="19"/>
        <v>0</v>
      </c>
      <c r="J69" s="31">
        <f t="shared" si="20"/>
        <v>180</v>
      </c>
    </row>
    <row r="70" spans="1:10" ht="12.75" customHeight="1" x14ac:dyDescent="0.25">
      <c r="A70" s="28" t="s">
        <v>100</v>
      </c>
      <c r="B70" s="29">
        <v>7</v>
      </c>
      <c r="C70" s="29">
        <v>0</v>
      </c>
      <c r="D70" s="29">
        <v>6</v>
      </c>
      <c r="E70" s="29">
        <v>0</v>
      </c>
      <c r="F70" s="29">
        <v>0</v>
      </c>
      <c r="G70" s="30">
        <f t="shared" ref="G70:G101" si="21">D70-F70</f>
        <v>6</v>
      </c>
      <c r="H70" s="31">
        <f t="shared" si="18"/>
        <v>600</v>
      </c>
      <c r="I70" s="31">
        <f t="shared" si="19"/>
        <v>0</v>
      </c>
      <c r="J70" s="31">
        <f t="shared" si="20"/>
        <v>600</v>
      </c>
    </row>
    <row r="71" spans="1:10" ht="12.75" customHeight="1" x14ac:dyDescent="0.25">
      <c r="A71" s="28" t="s">
        <v>101</v>
      </c>
      <c r="B71" s="29">
        <v>3</v>
      </c>
      <c r="C71" s="29">
        <v>0</v>
      </c>
      <c r="D71" s="29">
        <v>7</v>
      </c>
      <c r="E71" s="29">
        <v>0</v>
      </c>
      <c r="F71" s="29">
        <v>0</v>
      </c>
      <c r="G71" s="30">
        <f t="shared" si="21"/>
        <v>7</v>
      </c>
      <c r="H71" s="31">
        <f t="shared" si="18"/>
        <v>-175</v>
      </c>
      <c r="I71" s="31">
        <f t="shared" si="19"/>
        <v>0</v>
      </c>
      <c r="J71" s="31">
        <f t="shared" si="20"/>
        <v>-175</v>
      </c>
    </row>
    <row r="72" spans="1:10" ht="12.75" customHeight="1" x14ac:dyDescent="0.25">
      <c r="A72" s="28" t="s">
        <v>102</v>
      </c>
      <c r="B72" s="29">
        <v>5</v>
      </c>
      <c r="C72" s="29">
        <v>0</v>
      </c>
      <c r="D72" s="29">
        <v>3</v>
      </c>
      <c r="E72" s="29">
        <v>0</v>
      </c>
      <c r="F72" s="29">
        <v>0</v>
      </c>
      <c r="G72" s="30">
        <f t="shared" si="21"/>
        <v>3</v>
      </c>
      <c r="H72" s="31">
        <f t="shared" si="18"/>
        <v>150</v>
      </c>
      <c r="I72" s="31">
        <f t="shared" si="19"/>
        <v>0</v>
      </c>
      <c r="J72" s="31">
        <f t="shared" si="20"/>
        <v>150</v>
      </c>
    </row>
    <row r="73" spans="1:10" ht="12.75" customHeight="1" x14ac:dyDescent="0.25">
      <c r="A73" s="28" t="s">
        <v>103</v>
      </c>
      <c r="B73" s="29">
        <v>24</v>
      </c>
      <c r="C73" s="29">
        <v>0</v>
      </c>
      <c r="D73" s="29">
        <v>13</v>
      </c>
      <c r="E73" s="29">
        <v>0</v>
      </c>
      <c r="F73" s="29">
        <v>0</v>
      </c>
      <c r="G73" s="30">
        <f t="shared" si="21"/>
        <v>13</v>
      </c>
      <c r="H73" s="31">
        <f t="shared" si="18"/>
        <v>118.18181818181819</v>
      </c>
      <c r="I73" s="31">
        <f t="shared" si="19"/>
        <v>0</v>
      </c>
      <c r="J73" s="31">
        <f t="shared" si="20"/>
        <v>118.18181818181819</v>
      </c>
    </row>
    <row r="74" spans="1:10" ht="12.75" customHeight="1" x14ac:dyDescent="0.25">
      <c r="A74" s="28" t="s">
        <v>104</v>
      </c>
      <c r="B74" s="29">
        <v>5</v>
      </c>
      <c r="C74" s="29">
        <v>0</v>
      </c>
      <c r="D74" s="29">
        <v>6</v>
      </c>
      <c r="E74" s="29">
        <v>0</v>
      </c>
      <c r="F74" s="29">
        <v>0</v>
      </c>
      <c r="G74" s="30">
        <f t="shared" si="21"/>
        <v>6</v>
      </c>
      <c r="H74" s="31">
        <f t="shared" si="18"/>
        <v>-600</v>
      </c>
      <c r="I74" s="31">
        <f t="shared" si="19"/>
        <v>0</v>
      </c>
      <c r="J74" s="31">
        <f t="shared" si="20"/>
        <v>-600</v>
      </c>
    </row>
    <row r="75" spans="1:10" ht="12.75" customHeight="1" x14ac:dyDescent="0.25">
      <c r="A75" s="28" t="s">
        <v>105</v>
      </c>
      <c r="B75" s="29">
        <v>3</v>
      </c>
      <c r="C75" s="29">
        <v>0</v>
      </c>
      <c r="D75" s="29">
        <v>1</v>
      </c>
      <c r="E75" s="29">
        <v>0</v>
      </c>
      <c r="F75" s="29">
        <v>0</v>
      </c>
      <c r="G75" s="30">
        <f t="shared" si="21"/>
        <v>1</v>
      </c>
      <c r="H75" s="31">
        <f t="shared" si="18"/>
        <v>50</v>
      </c>
      <c r="I75" s="31">
        <f t="shared" si="19"/>
        <v>0</v>
      </c>
      <c r="J75" s="31">
        <f t="shared" si="20"/>
        <v>50</v>
      </c>
    </row>
    <row r="76" spans="1:10" ht="12.75" customHeight="1" x14ac:dyDescent="0.25">
      <c r="A76" s="28" t="s">
        <v>106</v>
      </c>
      <c r="B76" s="29">
        <v>2</v>
      </c>
      <c r="C76" s="29">
        <v>0</v>
      </c>
      <c r="D76" s="29">
        <v>0</v>
      </c>
      <c r="E76" s="29">
        <v>0</v>
      </c>
      <c r="F76" s="29">
        <v>0</v>
      </c>
      <c r="G76" s="30">
        <f t="shared" si="21"/>
        <v>0</v>
      </c>
      <c r="H76" s="31">
        <f t="shared" si="18"/>
        <v>0</v>
      </c>
      <c r="I76" s="31">
        <f t="shared" si="19"/>
        <v>0</v>
      </c>
      <c r="J76" s="31">
        <f t="shared" si="20"/>
        <v>0</v>
      </c>
    </row>
    <row r="77" spans="1:10" ht="12.75" customHeight="1" x14ac:dyDescent="0.25">
      <c r="A77" s="28" t="s">
        <v>107</v>
      </c>
      <c r="B77" s="29">
        <v>3</v>
      </c>
      <c r="C77" s="29">
        <v>0</v>
      </c>
      <c r="D77" s="29">
        <v>2</v>
      </c>
      <c r="E77" s="29">
        <v>2</v>
      </c>
      <c r="F77" s="29">
        <v>2</v>
      </c>
      <c r="G77" s="30">
        <f t="shared" si="21"/>
        <v>0</v>
      </c>
      <c r="H77" s="32" t="s">
        <v>13</v>
      </c>
      <c r="I77" s="32" t="s">
        <v>13</v>
      </c>
      <c r="J77" s="32" t="s">
        <v>13</v>
      </c>
    </row>
    <row r="78" spans="1:10" ht="12.75" customHeight="1" x14ac:dyDescent="0.25">
      <c r="A78" s="28" t="s">
        <v>108</v>
      </c>
      <c r="B78" s="29">
        <v>6</v>
      </c>
      <c r="C78" s="29">
        <v>0</v>
      </c>
      <c r="D78" s="29">
        <v>3</v>
      </c>
      <c r="E78" s="29">
        <v>0</v>
      </c>
      <c r="F78" s="29">
        <v>0</v>
      </c>
      <c r="G78" s="30">
        <f t="shared" si="21"/>
        <v>3</v>
      </c>
      <c r="H78" s="31">
        <f t="shared" ref="H78:H85" si="22">D78/(B78-D78+F78)*100</f>
        <v>100</v>
      </c>
      <c r="I78" s="31">
        <f t="shared" ref="I78:I85" si="23">F78/(B78-D78+F78)*100</f>
        <v>0</v>
      </c>
      <c r="J78" s="31">
        <f t="shared" ref="J78:J85" si="24">G78/(B78-D78+F78)*100</f>
        <v>100</v>
      </c>
    </row>
    <row r="79" spans="1:10" ht="12.75" customHeight="1" x14ac:dyDescent="0.25">
      <c r="A79" s="28" t="s">
        <v>109</v>
      </c>
      <c r="B79" s="29">
        <v>8</v>
      </c>
      <c r="C79" s="29">
        <v>0</v>
      </c>
      <c r="D79" s="29">
        <v>2</v>
      </c>
      <c r="E79" s="29">
        <v>1</v>
      </c>
      <c r="F79" s="29">
        <v>1</v>
      </c>
      <c r="G79" s="30">
        <f t="shared" si="21"/>
        <v>1</v>
      </c>
      <c r="H79" s="31">
        <f t="shared" si="22"/>
        <v>28.571428571428569</v>
      </c>
      <c r="I79" s="31">
        <f t="shared" si="23"/>
        <v>14.285714285714285</v>
      </c>
      <c r="J79" s="31">
        <f t="shared" si="24"/>
        <v>14.285714285714285</v>
      </c>
    </row>
    <row r="80" spans="1:10" ht="12.75" customHeight="1" x14ac:dyDescent="0.25">
      <c r="A80" s="28" t="s">
        <v>110</v>
      </c>
      <c r="B80" s="29">
        <v>4</v>
      </c>
      <c r="C80" s="29">
        <v>0</v>
      </c>
      <c r="D80" s="29">
        <v>2</v>
      </c>
      <c r="E80" s="29">
        <v>0</v>
      </c>
      <c r="F80" s="29">
        <v>0</v>
      </c>
      <c r="G80" s="30">
        <f t="shared" si="21"/>
        <v>2</v>
      </c>
      <c r="H80" s="31">
        <f t="shared" si="22"/>
        <v>100</v>
      </c>
      <c r="I80" s="31">
        <f t="shared" si="23"/>
        <v>0</v>
      </c>
      <c r="J80" s="31">
        <f t="shared" si="24"/>
        <v>100</v>
      </c>
    </row>
    <row r="81" spans="1:10" ht="12.75" customHeight="1" x14ac:dyDescent="0.25">
      <c r="A81" s="28" t="s">
        <v>111</v>
      </c>
      <c r="B81" s="29">
        <v>5</v>
      </c>
      <c r="C81" s="29">
        <v>0</v>
      </c>
      <c r="D81" s="29">
        <v>1</v>
      </c>
      <c r="E81" s="29">
        <v>0</v>
      </c>
      <c r="F81" s="29">
        <v>0</v>
      </c>
      <c r="G81" s="30">
        <f t="shared" si="21"/>
        <v>1</v>
      </c>
      <c r="H81" s="31">
        <f t="shared" si="22"/>
        <v>25</v>
      </c>
      <c r="I81" s="31">
        <f t="shared" si="23"/>
        <v>0</v>
      </c>
      <c r="J81" s="31">
        <f t="shared" si="24"/>
        <v>25</v>
      </c>
    </row>
    <row r="82" spans="1:10" ht="12.75" customHeight="1" x14ac:dyDescent="0.25">
      <c r="A82" s="28" t="s">
        <v>112</v>
      </c>
      <c r="B82" s="29">
        <v>6</v>
      </c>
      <c r="C82" s="29">
        <v>0</v>
      </c>
      <c r="D82" s="29">
        <v>8</v>
      </c>
      <c r="E82" s="29">
        <v>1</v>
      </c>
      <c r="F82" s="29">
        <v>1</v>
      </c>
      <c r="G82" s="30">
        <f t="shared" si="21"/>
        <v>7</v>
      </c>
      <c r="H82" s="31">
        <f t="shared" si="22"/>
        <v>-800</v>
      </c>
      <c r="I82" s="31">
        <f t="shared" si="23"/>
        <v>-100</v>
      </c>
      <c r="J82" s="31">
        <f t="shared" si="24"/>
        <v>-700</v>
      </c>
    </row>
    <row r="83" spans="1:10" ht="12.75" customHeight="1" x14ac:dyDescent="0.25">
      <c r="A83" s="28" t="s">
        <v>113</v>
      </c>
      <c r="B83" s="29">
        <v>4</v>
      </c>
      <c r="C83" s="29">
        <v>0</v>
      </c>
      <c r="D83" s="29">
        <v>3</v>
      </c>
      <c r="E83" s="29">
        <v>1</v>
      </c>
      <c r="F83" s="29">
        <v>1</v>
      </c>
      <c r="G83" s="30">
        <f t="shared" si="21"/>
        <v>2</v>
      </c>
      <c r="H83" s="31">
        <f t="shared" si="22"/>
        <v>150</v>
      </c>
      <c r="I83" s="31">
        <f t="shared" si="23"/>
        <v>50</v>
      </c>
      <c r="J83" s="31">
        <f t="shared" si="24"/>
        <v>100</v>
      </c>
    </row>
    <row r="84" spans="1:10" ht="12.75" customHeight="1" x14ac:dyDescent="0.25">
      <c r="A84" s="28" t="s">
        <v>114</v>
      </c>
      <c r="B84" s="29">
        <v>1</v>
      </c>
      <c r="C84" s="29">
        <v>0</v>
      </c>
      <c r="D84" s="29">
        <v>3</v>
      </c>
      <c r="E84" s="29">
        <v>0</v>
      </c>
      <c r="F84" s="29">
        <v>0</v>
      </c>
      <c r="G84" s="30">
        <f t="shared" si="21"/>
        <v>3</v>
      </c>
      <c r="H84" s="31">
        <f t="shared" si="22"/>
        <v>-150</v>
      </c>
      <c r="I84" s="31">
        <f t="shared" si="23"/>
        <v>0</v>
      </c>
      <c r="J84" s="31">
        <f t="shared" si="24"/>
        <v>-150</v>
      </c>
    </row>
    <row r="85" spans="1:10" ht="12.75" customHeight="1" x14ac:dyDescent="0.25">
      <c r="A85" s="28" t="s">
        <v>115</v>
      </c>
      <c r="B85" s="29">
        <v>13</v>
      </c>
      <c r="C85" s="29">
        <v>0</v>
      </c>
      <c r="D85" s="29">
        <v>10</v>
      </c>
      <c r="E85" s="29">
        <v>1</v>
      </c>
      <c r="F85" s="29">
        <v>1</v>
      </c>
      <c r="G85" s="30">
        <f t="shared" si="21"/>
        <v>9</v>
      </c>
      <c r="H85" s="31">
        <f t="shared" si="22"/>
        <v>250</v>
      </c>
      <c r="I85" s="31">
        <f t="shared" si="23"/>
        <v>25</v>
      </c>
      <c r="J85" s="31">
        <f t="shared" si="24"/>
        <v>225</v>
      </c>
    </row>
    <row r="86" spans="1:10" ht="12.75" customHeight="1" x14ac:dyDescent="0.25">
      <c r="A86" s="28" t="s">
        <v>116</v>
      </c>
      <c r="B86" s="29">
        <v>2</v>
      </c>
      <c r="C86" s="29">
        <v>0</v>
      </c>
      <c r="D86" s="29">
        <v>2</v>
      </c>
      <c r="E86" s="29">
        <v>0</v>
      </c>
      <c r="F86" s="29">
        <v>0</v>
      </c>
      <c r="G86" s="30">
        <f t="shared" si="21"/>
        <v>2</v>
      </c>
      <c r="H86" s="31" t="s">
        <v>13</v>
      </c>
      <c r="I86" s="31" t="s">
        <v>13</v>
      </c>
      <c r="J86" s="31" t="s">
        <v>13</v>
      </c>
    </row>
    <row r="87" spans="1:10" ht="12.75" customHeight="1" x14ac:dyDescent="0.25">
      <c r="A87" s="28" t="s">
        <v>117</v>
      </c>
      <c r="B87" s="29">
        <v>3</v>
      </c>
      <c r="C87" s="29">
        <v>0</v>
      </c>
      <c r="D87" s="29">
        <v>3</v>
      </c>
      <c r="E87" s="29">
        <v>0</v>
      </c>
      <c r="F87" s="29">
        <v>0</v>
      </c>
      <c r="G87" s="30">
        <f t="shared" si="21"/>
        <v>3</v>
      </c>
      <c r="H87" s="32" t="s">
        <v>13</v>
      </c>
      <c r="I87" s="32" t="s">
        <v>13</v>
      </c>
      <c r="J87" s="32" t="s">
        <v>13</v>
      </c>
    </row>
    <row r="88" spans="1:10" ht="12.75" customHeight="1" x14ac:dyDescent="0.25">
      <c r="A88" s="28" t="s">
        <v>118</v>
      </c>
      <c r="B88" s="29">
        <v>2</v>
      </c>
      <c r="C88" s="29">
        <v>0</v>
      </c>
      <c r="D88" s="29">
        <v>5</v>
      </c>
      <c r="E88" s="29">
        <v>0</v>
      </c>
      <c r="F88" s="29">
        <v>0</v>
      </c>
      <c r="G88" s="30">
        <f t="shared" si="21"/>
        <v>5</v>
      </c>
      <c r="H88" s="31">
        <f>D88/(B88-D88+F88)*100</f>
        <v>-166.66666666666669</v>
      </c>
      <c r="I88" s="31">
        <f>F88/(B88-D88+F88)*100</f>
        <v>0</v>
      </c>
      <c r="J88" s="31">
        <f>G88/(B88-D88+F88)*100</f>
        <v>-166.66666666666669</v>
      </c>
    </row>
    <row r="89" spans="1:10" ht="12.75" customHeight="1" x14ac:dyDescent="0.25">
      <c r="A89" s="28" t="s">
        <v>119</v>
      </c>
      <c r="B89" s="29">
        <v>18</v>
      </c>
      <c r="C89" s="29">
        <v>0</v>
      </c>
      <c r="D89" s="29">
        <v>11</v>
      </c>
      <c r="E89" s="29">
        <v>0</v>
      </c>
      <c r="F89" s="29">
        <v>0</v>
      </c>
      <c r="G89" s="30">
        <f t="shared" si="21"/>
        <v>11</v>
      </c>
      <c r="H89" s="32" t="s">
        <v>13</v>
      </c>
      <c r="I89" s="32" t="s">
        <v>13</v>
      </c>
      <c r="J89" s="32" t="s">
        <v>13</v>
      </c>
    </row>
    <row r="90" spans="1:10" ht="12.75" customHeight="1" x14ac:dyDescent="0.25">
      <c r="A90" s="28" t="s">
        <v>120</v>
      </c>
      <c r="B90" s="29">
        <v>9</v>
      </c>
      <c r="C90" s="29">
        <v>0</v>
      </c>
      <c r="D90" s="29">
        <v>7</v>
      </c>
      <c r="E90" s="29">
        <v>0</v>
      </c>
      <c r="F90" s="29">
        <v>0</v>
      </c>
      <c r="G90" s="30">
        <f t="shared" si="21"/>
        <v>7</v>
      </c>
      <c r="H90" s="31">
        <f>D90/(B90-D90+F90)*100</f>
        <v>350</v>
      </c>
      <c r="I90" s="31">
        <f>F90/(B90-D90+F90)*100</f>
        <v>0</v>
      </c>
      <c r="J90" s="31">
        <f>G90/(B90-D90+F90)*100</f>
        <v>350</v>
      </c>
    </row>
    <row r="91" spans="1:10" ht="12.75" customHeight="1" x14ac:dyDescent="0.25">
      <c r="A91" s="28" t="s">
        <v>121</v>
      </c>
      <c r="B91" s="29">
        <v>13</v>
      </c>
      <c r="C91" s="29">
        <v>0</v>
      </c>
      <c r="D91" s="29">
        <v>13</v>
      </c>
      <c r="E91" s="29">
        <v>3</v>
      </c>
      <c r="F91" s="29">
        <v>3</v>
      </c>
      <c r="G91" s="30">
        <f t="shared" si="21"/>
        <v>10</v>
      </c>
      <c r="H91" s="31">
        <f>D91/(B91-D91+F91)*100</f>
        <v>433.33333333333331</v>
      </c>
      <c r="I91" s="31">
        <f>F91/(B91-D91+F91)*100</f>
        <v>100</v>
      </c>
      <c r="J91" s="31">
        <f>G91/(B91-D91+F91)*100</f>
        <v>333.33333333333337</v>
      </c>
    </row>
    <row r="92" spans="1:10" ht="12.75" customHeight="1" x14ac:dyDescent="0.25">
      <c r="A92" s="28" t="s">
        <v>122</v>
      </c>
      <c r="B92" s="29">
        <v>2</v>
      </c>
      <c r="C92" s="29">
        <v>0</v>
      </c>
      <c r="D92" s="29">
        <v>2</v>
      </c>
      <c r="E92" s="29">
        <v>0</v>
      </c>
      <c r="F92" s="29">
        <v>0</v>
      </c>
      <c r="G92" s="30">
        <f t="shared" si="21"/>
        <v>2</v>
      </c>
      <c r="H92" s="31" t="s">
        <v>13</v>
      </c>
      <c r="I92" s="31" t="s">
        <v>13</v>
      </c>
      <c r="J92" s="31" t="s">
        <v>13</v>
      </c>
    </row>
    <row r="93" spans="1:10" ht="12.75" customHeight="1" x14ac:dyDescent="0.25">
      <c r="A93" s="28" t="s">
        <v>123</v>
      </c>
      <c r="B93" s="29">
        <v>9</v>
      </c>
      <c r="C93" s="29">
        <v>1</v>
      </c>
      <c r="D93" s="29">
        <v>10</v>
      </c>
      <c r="E93" s="29">
        <v>1</v>
      </c>
      <c r="F93" s="29">
        <v>1</v>
      </c>
      <c r="G93" s="30">
        <f t="shared" si="21"/>
        <v>9</v>
      </c>
      <c r="H93" s="31" t="s">
        <v>13</v>
      </c>
      <c r="I93" s="31" t="s">
        <v>13</v>
      </c>
      <c r="J93" s="31" t="s">
        <v>13</v>
      </c>
    </row>
    <row r="94" spans="1:10" ht="12.75" customHeight="1" x14ac:dyDescent="0.25">
      <c r="A94" s="28" t="s">
        <v>124</v>
      </c>
      <c r="B94" s="29">
        <v>11</v>
      </c>
      <c r="C94" s="29">
        <v>0</v>
      </c>
      <c r="D94" s="29">
        <v>8</v>
      </c>
      <c r="E94" s="29">
        <v>1</v>
      </c>
      <c r="F94" s="29">
        <v>1</v>
      </c>
      <c r="G94" s="30">
        <f t="shared" si="21"/>
        <v>7</v>
      </c>
      <c r="H94" s="31">
        <f>D94/(B94-D94+F94)*100</f>
        <v>200</v>
      </c>
      <c r="I94" s="31">
        <f>F94/(B94-D94+F94)*100</f>
        <v>25</v>
      </c>
      <c r="J94" s="31">
        <f>G94/(B94-D94+F94)*100</f>
        <v>175</v>
      </c>
    </row>
    <row r="95" spans="1:10" ht="12.75" customHeight="1" x14ac:dyDescent="0.25">
      <c r="A95" s="28" t="s">
        <v>125</v>
      </c>
      <c r="B95" s="29">
        <v>3</v>
      </c>
      <c r="C95" s="29">
        <v>0</v>
      </c>
      <c r="D95" s="29">
        <v>6</v>
      </c>
      <c r="E95" s="29">
        <v>2</v>
      </c>
      <c r="F95" s="29">
        <v>2</v>
      </c>
      <c r="G95" s="30">
        <f t="shared" si="21"/>
        <v>4</v>
      </c>
      <c r="H95" s="31">
        <f>D95/(B95-D95+F95)*100</f>
        <v>-600</v>
      </c>
      <c r="I95" s="31">
        <f>F95/(B95-D95+F95)*100</f>
        <v>-200</v>
      </c>
      <c r="J95" s="31">
        <f>G95/(B95-D95+F95)*100</f>
        <v>-400</v>
      </c>
    </row>
    <row r="96" spans="1:10" ht="12.75" customHeight="1" x14ac:dyDescent="0.25">
      <c r="A96" s="28" t="s">
        <v>126</v>
      </c>
      <c r="B96" s="29">
        <v>15</v>
      </c>
      <c r="C96" s="29">
        <v>0</v>
      </c>
      <c r="D96" s="29">
        <v>15</v>
      </c>
      <c r="E96" s="29">
        <v>0</v>
      </c>
      <c r="F96" s="29">
        <v>0</v>
      </c>
      <c r="G96" s="30">
        <f t="shared" si="21"/>
        <v>15</v>
      </c>
      <c r="H96" s="31" t="s">
        <v>13</v>
      </c>
      <c r="I96" s="31" t="s">
        <v>13</v>
      </c>
      <c r="J96" s="31" t="s">
        <v>13</v>
      </c>
    </row>
    <row r="97" spans="1:10" ht="12.75" customHeight="1" x14ac:dyDescent="0.25">
      <c r="A97" s="28" t="s">
        <v>127</v>
      </c>
      <c r="B97" s="29">
        <v>2</v>
      </c>
      <c r="C97" s="29">
        <v>0</v>
      </c>
      <c r="D97" s="29">
        <v>1</v>
      </c>
      <c r="E97" s="29">
        <v>0</v>
      </c>
      <c r="F97" s="29">
        <v>0</v>
      </c>
      <c r="G97" s="30">
        <f t="shared" si="21"/>
        <v>1</v>
      </c>
      <c r="H97" s="31">
        <f>D97/(B97-D97+F97)*100</f>
        <v>100</v>
      </c>
      <c r="I97" s="31">
        <f>F97/(B97-D97+F97)*100</f>
        <v>0</v>
      </c>
      <c r="J97" s="31">
        <f>G97/(B97-D97+F97)*100</f>
        <v>100</v>
      </c>
    </row>
    <row r="98" spans="1:10" ht="12.75" customHeight="1" x14ac:dyDescent="0.25">
      <c r="A98" s="28" t="s">
        <v>128</v>
      </c>
      <c r="B98" s="29">
        <v>14</v>
      </c>
      <c r="C98" s="29">
        <v>0</v>
      </c>
      <c r="D98" s="29">
        <v>12</v>
      </c>
      <c r="E98" s="29">
        <v>0</v>
      </c>
      <c r="F98" s="29">
        <v>0</v>
      </c>
      <c r="G98" s="30">
        <f t="shared" si="21"/>
        <v>12</v>
      </c>
      <c r="H98" s="31">
        <f>D98/(B98-D98+F98)*100</f>
        <v>600</v>
      </c>
      <c r="I98" s="31">
        <f>F98/(B98-D98+F98)*100</f>
        <v>0</v>
      </c>
      <c r="J98" s="31">
        <f>G98/(B98-D98+F98)*100</f>
        <v>600</v>
      </c>
    </row>
    <row r="99" spans="1:10" ht="12.75" customHeight="1" x14ac:dyDescent="0.25">
      <c r="A99" s="28" t="s">
        <v>129</v>
      </c>
      <c r="B99" s="29">
        <v>4</v>
      </c>
      <c r="C99" s="29">
        <v>0</v>
      </c>
      <c r="D99" s="29">
        <v>4</v>
      </c>
      <c r="E99" s="29">
        <v>0</v>
      </c>
      <c r="F99" s="29">
        <v>0</v>
      </c>
      <c r="G99" s="30">
        <f t="shared" si="21"/>
        <v>4</v>
      </c>
      <c r="H99" s="31" t="s">
        <v>13</v>
      </c>
      <c r="I99" s="31" t="s">
        <v>13</v>
      </c>
      <c r="J99" s="31" t="s">
        <v>13</v>
      </c>
    </row>
    <row r="100" spans="1:10" ht="12.75" customHeight="1" x14ac:dyDescent="0.25">
      <c r="A100" s="35" t="s">
        <v>130</v>
      </c>
      <c r="B100" s="36">
        <v>3</v>
      </c>
      <c r="C100" s="36">
        <v>0</v>
      </c>
      <c r="D100" s="36">
        <v>3</v>
      </c>
      <c r="E100" s="36">
        <v>1</v>
      </c>
      <c r="F100" s="36">
        <v>1</v>
      </c>
      <c r="G100" s="37">
        <f t="shared" si="21"/>
        <v>2</v>
      </c>
      <c r="H100" s="38">
        <f>D100/(B100-D100+F100)*100</f>
        <v>300</v>
      </c>
      <c r="I100" s="38">
        <f>F100/(B100-D100+F100)*100</f>
        <v>100</v>
      </c>
      <c r="J100" s="38">
        <f>G100/(B100-D100+F100)*100</f>
        <v>200</v>
      </c>
    </row>
    <row r="101" spans="1:10" ht="12.75" customHeight="1" x14ac:dyDescent="0.25">
      <c r="A101" s="39" t="s">
        <v>12</v>
      </c>
      <c r="B101" s="40">
        <v>920</v>
      </c>
      <c r="C101" s="40">
        <v>9</v>
      </c>
      <c r="D101" s="40">
        <v>710</v>
      </c>
      <c r="E101" s="40">
        <v>79</v>
      </c>
      <c r="F101" s="40">
        <v>75</v>
      </c>
      <c r="G101" s="41">
        <f t="shared" si="21"/>
        <v>635</v>
      </c>
      <c r="H101" s="42">
        <f>D101/(B101-D101+F101)*100</f>
        <v>249.12280701754389</v>
      </c>
      <c r="I101" s="42">
        <f>F101/(B101-D101+F101)*100</f>
        <v>26.315789473684209</v>
      </c>
      <c r="J101" s="42">
        <f>G101/(B101-D101+F101)*100</f>
        <v>222.80701754385964</v>
      </c>
    </row>
    <row r="102" spans="1:10" ht="12.75" customHeight="1" x14ac:dyDescent="0.25"/>
    <row r="103" spans="1:10" ht="12.75" customHeight="1" x14ac:dyDescent="0.25">
      <c r="A103" s="3" t="s">
        <v>10</v>
      </c>
    </row>
    <row r="104" spans="1:10" x14ac:dyDescent="0.25">
      <c r="A104" s="3" t="s">
        <v>11</v>
      </c>
    </row>
  </sheetData>
  <sortState ref="A6:K100">
    <sortCondition ref="A5"/>
  </sortState>
  <mergeCells count="1">
    <mergeCell ref="A1:J1"/>
  </mergeCells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20</vt:i4>
      </vt:variant>
      <vt:variant>
        <vt:lpstr>Intervalli denominati</vt:lpstr>
      </vt:variant>
      <vt:variant>
        <vt:i4>14</vt:i4>
      </vt:variant>
    </vt:vector>
  </HeadingPairs>
  <TitlesOfParts>
    <vt:vector size="34" baseType="lpstr">
      <vt:lpstr>tot</vt:lpstr>
      <vt:lpstr>agric</vt:lpstr>
      <vt:lpstr>estraz miner</vt:lpstr>
      <vt:lpstr>att manif</vt:lpstr>
      <vt:lpstr>energia elett</vt:lpstr>
      <vt:lpstr>acqua</vt:lpstr>
      <vt:lpstr>costruz</vt:lpstr>
      <vt:lpstr>commercio</vt:lpstr>
      <vt:lpstr>trasp</vt:lpstr>
      <vt:lpstr>alloggio</vt:lpstr>
      <vt:lpstr>info comunic</vt:lpstr>
      <vt:lpstr>att finanz</vt:lpstr>
      <vt:lpstr>att immob</vt:lpstr>
      <vt:lpstr>att profess</vt:lpstr>
      <vt:lpstr>noleggio</vt:lpstr>
      <vt:lpstr>istruz</vt:lpstr>
      <vt:lpstr>sanità</vt:lpstr>
      <vt:lpstr>att artist</vt:lpstr>
      <vt:lpstr>altri serviz</vt:lpstr>
      <vt:lpstr>non classif</vt:lpstr>
      <vt:lpstr>agric!Titoli_stampa</vt:lpstr>
      <vt:lpstr>alloggio!Titoli_stampa</vt:lpstr>
      <vt:lpstr>'altri serviz'!Titoli_stampa</vt:lpstr>
      <vt:lpstr>'att artist'!Titoli_stampa</vt:lpstr>
      <vt:lpstr>'att finanz'!Titoli_stampa</vt:lpstr>
      <vt:lpstr>'att manif'!Titoli_stampa</vt:lpstr>
      <vt:lpstr>'att profess'!Titoli_stampa</vt:lpstr>
      <vt:lpstr>commercio!Titoli_stampa</vt:lpstr>
      <vt:lpstr>costruz!Titoli_stampa</vt:lpstr>
      <vt:lpstr>'info comunic'!Titoli_stampa</vt:lpstr>
      <vt:lpstr>noleggio!Titoli_stampa</vt:lpstr>
      <vt:lpstr>'non classif'!Titoli_stampa</vt:lpstr>
      <vt:lpstr>tot!Titoli_stampa</vt:lpstr>
      <vt:lpstr>trasp!Titoli_stampa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2016-06-10T09:57:39Z</dcterms:modified>
</cp:coreProperties>
</file>